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84" yWindow="-72" windowWidth="18144" windowHeight="9228"/>
  </bookViews>
  <sheets>
    <sheet name="ДФ" sheetId="1" r:id="rId1"/>
    <sheet name="Лист3" sheetId="3" r:id="rId2"/>
  </sheets>
  <definedNames>
    <definedName name="_xlnm._FilterDatabase" localSheetId="0" hidden="1">ДФ!$B$2:$B$310</definedName>
    <definedName name="Z_0AD81BF3_9C98_400F_BA84_2D0F1EFBAFDD_.wvu.FilterData" localSheetId="0" hidden="1">ДФ!$A$8:$H$245</definedName>
    <definedName name="Z_0D15A0A3_62BB_404D_8190_A9E7E6283F09_.wvu.FilterData" localSheetId="0" hidden="1">ДФ!$A$8:$H$245</definedName>
    <definedName name="Z_12EAE5BB_BE2B_4864_968C_1F6A72179857_.wvu.FilterData" localSheetId="0" hidden="1">ДФ!$A$8:$H$245</definedName>
    <definedName name="Z_180757F2_89F3_4B32_89E6_3E35D63F5619_.wvu.FilterData" localSheetId="0" hidden="1">ДФ!$A$8:$H$245</definedName>
    <definedName name="Z_1CF75C7E_3AF6_495F_A862_41F962AEB23F_.wvu.FilterData" localSheetId="0" hidden="1">ДФ!$A$8:$H$245</definedName>
    <definedName name="Z_1CF75C7E_3AF6_495F_A862_41F962AEB23F_.wvu.PrintArea" localSheetId="0" hidden="1">ДФ!$A$1:$H$245</definedName>
    <definedName name="Z_1CF75C7E_3AF6_495F_A862_41F962AEB23F_.wvu.PrintTitles" localSheetId="0" hidden="1">ДФ!$5:$8</definedName>
    <definedName name="Z_1CF75C7E_3AF6_495F_A862_41F962AEB23F_.wvu.Rows" localSheetId="0" hidden="1">ДФ!#REF!</definedName>
    <definedName name="Z_228462C9_4062_4290_B7D4_FB630BF0E25E_.wvu.FilterData" localSheetId="0" hidden="1">ДФ!$A$8:$H$245</definedName>
    <definedName name="Z_256E01C0_CF57_470D_A6A7_922D81C79480_.wvu.FilterData" localSheetId="0" hidden="1">ДФ!$A$8:$H$245</definedName>
    <definedName name="Z_256E01C0_CF57_470D_A6A7_922D81C79480_.wvu.PrintArea" localSheetId="0" hidden="1">ДФ!$A$1:$H$245</definedName>
    <definedName name="Z_2C4D2171_088B_4751_A19F_B5AF46409943_.wvu.FilterData" localSheetId="0" hidden="1">ДФ!$A$8:$H$245</definedName>
    <definedName name="Z_2C4D2171_088B_4751_A19F_B5AF46409943_.wvu.PrintArea" localSheetId="0" hidden="1">ДФ!$A$1:$H$245</definedName>
    <definedName name="Z_2F5B5C66_A9E4_4FDD_9E19_16A1D76E57B4_.wvu.FilterData" localSheetId="0" hidden="1">ДФ!$A$8:$H$245</definedName>
    <definedName name="Z_43F00785_133C_4F54_95FA_5740A9697878_.wvu.FilterData" localSheetId="0" hidden="1">ДФ!$A$8:$H$245</definedName>
    <definedName name="Z_46A287DF_3B99_4837_80BB_A4FB6D6E3AE8_.wvu.FilterData" localSheetId="0" hidden="1">ДФ!$A$8:$H$245</definedName>
    <definedName name="Z_4A3C2D31_78B0_43CF_BA29_5EA53FE783BF_.wvu.FilterData" localSheetId="0" hidden="1">ДФ!$A$8:$H$245</definedName>
    <definedName name="Z_57256A22_BF2E_4FF9_ADCC_6F1AD671A629_.wvu.FilterData" localSheetId="0" hidden="1">ДФ!$A$8:$H$245</definedName>
    <definedName name="Z_57256A22_BF2E_4FF9_ADCC_6F1AD671A629_.wvu.PrintArea" localSheetId="0" hidden="1">ДФ!$A$1:$H$245</definedName>
    <definedName name="Z_5B422711_87E9_4625_B596_127B183D4AE6_.wvu.FilterData" localSheetId="0" hidden="1">ДФ!$A$8:$H$245</definedName>
    <definedName name="Z_6DF7D315_E8C2_438A_A442_BF9E37D8265C_.wvu.FilterData" localSheetId="0" hidden="1">ДФ!$A$8:$H$245</definedName>
    <definedName name="Z_6DF7D315_E8C2_438A_A442_BF9E37D8265C_.wvu.PrintArea" localSheetId="0" hidden="1">ДФ!$A$1:$H$245</definedName>
    <definedName name="Z_6DF7D315_E8C2_438A_A442_BF9E37D8265C_.wvu.PrintTitles" localSheetId="0" hidden="1">ДФ!$5:$8</definedName>
    <definedName name="Z_6DF7D315_E8C2_438A_A442_BF9E37D8265C_.wvu.Rows" localSheetId="0" hidden="1">ДФ!#REF!</definedName>
    <definedName name="Z_78E00F06_4145_4C13_A162_7104D16CF40D_.wvu.FilterData" localSheetId="0" hidden="1">ДФ!$A$8:$H$245</definedName>
    <definedName name="Z_7FD7A774_1844_4344_A7FE_FE3CC3009E4B_.wvu.FilterData" localSheetId="0" hidden="1">ДФ!$A$8:$H$245</definedName>
    <definedName name="Z_8980F41D_7FA2_431B_ADC8_7F0F9EF9E808_.wvu.FilterData" localSheetId="0" hidden="1">ДФ!$A$8:$H$245</definedName>
    <definedName name="Z_8A085CC0_8EFB_4507_A9B4_233125CCBEF5_.wvu.FilterData" localSheetId="0" hidden="1">ДФ!$A$8:$H$245</definedName>
    <definedName name="Z_8A085CC0_8EFB_4507_A9B4_233125CCBEF5_.wvu.PrintArea" localSheetId="0" hidden="1">ДФ!$A$1:$H$245</definedName>
    <definedName name="Z_8A085CC0_8EFB_4507_A9B4_233125CCBEF5_.wvu.PrintTitles" localSheetId="0" hidden="1">ДФ!$5:$8</definedName>
    <definedName name="Z_8A085CC0_8EFB_4507_A9B4_233125CCBEF5_.wvu.Rows" localSheetId="0" hidden="1">ДФ!#REF!</definedName>
    <definedName name="Z_908F941C_5F39_4913_B821_0DD8D66020A8_.wvu.FilterData" localSheetId="0" hidden="1">ДФ!$A$8:$H$245</definedName>
    <definedName name="Z_98BAFC59_A64A_4082_9D6B_2CD5DDF33725_.wvu.FilterData" localSheetId="0" hidden="1">ДФ!$A$8:$H$245</definedName>
    <definedName name="Z_98BAFC59_A64A_4082_9D6B_2CD5DDF33725_.wvu.PrintArea" localSheetId="0" hidden="1">ДФ!$A$1:$H$245</definedName>
    <definedName name="Z_98BAFC59_A64A_4082_9D6B_2CD5DDF33725_.wvu.Rows" localSheetId="0" hidden="1">ДФ!$1:$2</definedName>
    <definedName name="Z_9BE33BC0_2D65_4625_BDC6_277E0D328188_.wvu.FilterData" localSheetId="0" hidden="1">ДФ!$A$8:$H$245</definedName>
    <definedName name="Z_9BE33BC0_2D65_4625_BDC6_277E0D328188_.wvu.PrintArea" localSheetId="0" hidden="1">ДФ!$A$1:$H$245</definedName>
    <definedName name="Z_AB0BC329_647C_42F7_9FBA_3117CA579EEE_.wvu.FilterData" localSheetId="0" hidden="1">ДФ!$A$8:$H$245</definedName>
    <definedName name="Z_AB0BC329_647C_42F7_9FBA_3117CA579EEE_.wvu.PrintArea" localSheetId="0" hidden="1">ДФ!$A$1:$H$245</definedName>
    <definedName name="Z_BA01622B_6932_49BD_8966_067DB968826A_.wvu.Cols" localSheetId="0" hidden="1">ДФ!#REF!,ДФ!#REF!,ДФ!#REF!</definedName>
    <definedName name="Z_BA01622B_6932_49BD_8966_067DB968826A_.wvu.FilterData" localSheetId="0" hidden="1">ДФ!$A$8:$H$245</definedName>
    <definedName name="Z_BA01622B_6932_49BD_8966_067DB968826A_.wvu.PrintArea" localSheetId="0" hidden="1">ДФ!$A$3:$H$245</definedName>
    <definedName name="Z_BA01622B_6932_49BD_8966_067DB968826A_.wvu.PrintTitles" localSheetId="0" hidden="1">ДФ!$5:$8</definedName>
    <definedName name="Z_BA01622B_6932_49BD_8966_067DB968826A_.wvu.Rows" localSheetId="0" hidden="1">ДФ!#REF!</definedName>
    <definedName name="Z_BD56EF99_713F_4E27_AE67_21E7E0C0C8FD_.wvu.FilterData" localSheetId="0" hidden="1">ДФ!$A$8:$H$245</definedName>
    <definedName name="Z_BEC9E22C_B7DE_4D13_ACC8_E9422BB78BAB_.wvu.FilterData" localSheetId="0" hidden="1">ДФ!$A$8:$H$245</definedName>
    <definedName name="Z_C4D66BB5_2C82_447F_ACB2_A24BE8C4AC80_.wvu.FilterData" localSheetId="0" hidden="1">ДФ!$A$8:$H$245</definedName>
    <definedName name="Z_CB7A3461_D681_404D_87D9_3E19050E3DB9_.wvu.FilterData" localSheetId="0" hidden="1">ДФ!$A$7:$H$245</definedName>
    <definedName name="Z_CB7A3461_D681_404D_87D9_3E19050E3DB9_.wvu.PrintArea" localSheetId="0" hidden="1">ДФ!$A$5:$H$245</definedName>
    <definedName name="Z_CE2F1B39_0424_4C6D_B37C_F18548E609ED_.wvu.FilterData" localSheetId="0" hidden="1">ДФ!$A$8:$H$245</definedName>
    <definedName name="Z_CE2F1B39_0424_4C6D_B37C_F18548E609ED_.wvu.PrintArea" localSheetId="0" hidden="1">ДФ!$A$1:$H$245</definedName>
    <definedName name="Z_D19AB730_17F0_47D8_BECC_C8CF7796A346_.wvu.FilterData" localSheetId="0" hidden="1">ДФ!$A$8:$H$245</definedName>
    <definedName name="Z_D3102D0E_A828_4430_9E5A_C8AE3995C9D4_.wvu.FilterData" localSheetId="0" hidden="1">ДФ!$A$8:$H$245</definedName>
    <definedName name="Z_D3102D0E_A828_4430_9E5A_C8AE3995C9D4_.wvu.PrintArea" localSheetId="0" hidden="1">ДФ!$A$1:$H$245</definedName>
    <definedName name="Z_D7E9D1D4_A1D5_4A31_86D8_8197965E14A0_.wvu.FilterData" localSheetId="0" hidden="1">ДФ!$A$8:$H$245</definedName>
    <definedName name="Z_DCB4E5EE_78B2_4BF6_A3A0_E58448598B4B_.wvu.FilterData" localSheetId="0" hidden="1">ДФ!$A$8:$H$245</definedName>
    <definedName name="Z_DD1F064C_0879_4322_8B86_A71260C57DA8_.wvu.Cols" localSheetId="0" hidden="1">ДФ!#REF!,ДФ!#REF!,ДФ!#REF!</definedName>
    <definedName name="Z_DD1F064C_0879_4322_8B86_A71260C57DA8_.wvu.FilterData" localSheetId="0" hidden="1">ДФ!$A$8:$H$245</definedName>
    <definedName name="Z_DD1F064C_0879_4322_8B86_A71260C57DA8_.wvu.PrintArea" localSheetId="0" hidden="1">ДФ!$A$2:$H$245</definedName>
    <definedName name="Z_DD1F064C_0879_4322_8B86_A71260C57DA8_.wvu.PrintTitles" localSheetId="0" hidden="1">ДФ!$5:$8</definedName>
    <definedName name="Z_DD1F064C_0879_4322_8B86_A71260C57DA8_.wvu.Rows" localSheetId="0" hidden="1">ДФ!#REF!</definedName>
    <definedName name="Z_E134F660_E1A7_4667_BD6E_5E03F39FC6FE_.wvu.FilterData" localSheetId="0" hidden="1">ДФ!$A$8:$H$245</definedName>
    <definedName name="Z_E1F1E08F_A1A4_42C3_9637_EFDF6350A32B_.wvu.FilterData" localSheetId="0" hidden="1">ДФ!$A$8:$H$245</definedName>
    <definedName name="Z_E203AE0E_2F38_474D_97E5_E79A70236882_.wvu.FilterData" localSheetId="0" hidden="1">ДФ!$A$8:$H$245</definedName>
    <definedName name="Z_EB16E24F_A895_4CAE_817C_BE235E9B1ECF_.wvu.FilterData" localSheetId="0" hidden="1">ДФ!$A$8:$H$245</definedName>
    <definedName name="Z_EB645E48_A6CC_4E20_9B92_7050E18EB715_.wvu.Cols" localSheetId="0" hidden="1">ДФ!#REF!,ДФ!#REF!,ДФ!#REF!</definedName>
    <definedName name="Z_EB645E48_A6CC_4E20_9B92_7050E18EB715_.wvu.FilterData" localSheetId="0" hidden="1">ДФ!$A$8:$H$245</definedName>
    <definedName name="Z_EB645E48_A6CC_4E20_9B92_7050E18EB715_.wvu.PrintArea" localSheetId="0" hidden="1">ДФ!$A$3:$H$245</definedName>
    <definedName name="Z_EB645E48_A6CC_4E20_9B92_7050E18EB715_.wvu.PrintTitles" localSheetId="0" hidden="1">ДФ!$5:$8</definedName>
    <definedName name="Z_EB645E48_A6CC_4E20_9B92_7050E18EB715_.wvu.Rows" localSheetId="0" hidden="1">ДФ!#REF!</definedName>
    <definedName name="Z_F971C360_486D_4690_AE78_267DFC4BC25C_.wvu.FilterData" localSheetId="0" hidden="1">ДФ!$A$8:$H$245</definedName>
    <definedName name="Z_FEBDB307_0FB9_4B87_BC70_9A0F7FB6FF29_.wvu.FilterData" localSheetId="0" hidden="1">ДФ!$A$8:$H$245</definedName>
    <definedName name="_xlnm.Print_Titles" localSheetId="0">ДФ!$5:$8</definedName>
    <definedName name="_xlnm.Print_Area" localSheetId="0">ДФ!$A$2:$H$245</definedName>
  </definedNames>
  <calcPr calcId="125725"/>
  <customWorkbookViews>
    <customWorkbookView name="cev - Личное представление" guid="{6DF7D315-E8C2-438A-A442-BF9E37D8265C}" mergeInterval="0" personalView="1" maximized="1" xWindow="1" yWindow="1" windowWidth="1916" windowHeight="800" activeSheetId="1"/>
    <customWorkbookView name="oev - Личное представление" guid="{256E01C0-CF57-470D-A6A7-922D81C79480}" mergeInterval="0" personalView="1" maximized="1" xWindow="1" yWindow="1" windowWidth="1916" windowHeight="846" activeSheetId="1"/>
    <customWorkbookView name="ogi - Личное представление" guid="{AB0BC329-647C-42F7-9FBA-3117CA579EEE}" mergeInterval="0" personalView="1" maximized="1" xWindow="1" yWindow="1" windowWidth="1916" windowHeight="850" activeSheetId="1"/>
    <customWorkbookView name="shev - Личное представление" guid="{CE2F1B39-0424-4C6D-B37C-F18548E609ED}" mergeInterval="0" personalView="1" maximized="1" xWindow="1" yWindow="1" windowWidth="1916" windowHeight="845" activeSheetId="1"/>
    <customWorkbookView name="fyv - Личное представление" guid="{1CF75C7E-3AF6-495F-A862-41F962AEB23F}" mergeInterval="0" personalView="1" maximized="1" xWindow="1" yWindow="1" windowWidth="1916" windowHeight="850" activeSheetId="1" showComments="commIndAndComment"/>
    <customWorkbookView name="miv2 - Личное представление" guid="{CB7A3461-D681-404D-87D9-3E19050E3DB9}" mergeInterval="0" personalView="1" maximized="1" xWindow="1" yWindow="1" windowWidth="1916" windowHeight="850" activeSheetId="1"/>
    <customWorkbookView name="Гаврилюк - Личное представление" guid="{D3102D0E-A828-4430-9E5A-C8AE3995C9D4}" mergeInterval="0" personalView="1" maximized="1" xWindow="1" yWindow="1" windowWidth="1916" windowHeight="804" activeSheetId="1"/>
    <customWorkbookView name="mao - Личное представление" guid="{57256A22-BF2E-4FF9-ADCC-6F1AD671A629}" mergeInterval="0" personalView="1" maximized="1" xWindow="1" yWindow="1" windowWidth="1850" windowHeight="889" activeSheetId="1"/>
    <customWorkbookView name="slv - Личное представление" guid="{2C4D2171-088B-4751-A19F-B5AF46409943}" mergeInterval="0" personalView="1" maximized="1" xWindow="1" yWindow="1" windowWidth="1916" windowHeight="846" activeSheetId="1"/>
    <customWorkbookView name="fyp - Личное представление" guid="{98BAFC59-A64A-4082-9D6B-2CD5DDF33725}" mergeInterval="0" personalView="1" maximized="1" xWindow="1" yWindow="1" windowWidth="1916" windowHeight="800" activeSheetId="1"/>
    <customWorkbookView name="ods - Личное представление" guid="{9BE33BC0-2D65-4625-BDC6-277E0D328188}" mergeInterval="0" personalView="1" maximized="1" xWindow="1" yWindow="1" windowWidth="1916" windowHeight="849" activeSheetId="1"/>
    <customWorkbookView name="pns - Личное представление" guid="{BA01622B-6932-49BD-8966-067DB968826A}" mergeInterval="0" personalView="1" maximized="1" xWindow="1" yWindow="1" windowWidth="1916" windowHeight="846" activeSheetId="1"/>
    <customWorkbookView name="gmp - Личное представление" guid="{8A085CC0-8EFB-4507-A9B4-233125CCBEF5}" mergeInterval="0" personalView="1" maximized="1" xWindow="1" yWindow="1" windowWidth="1916" windowHeight="845" activeSheetId="1"/>
    <customWorkbookView name="chns - Личное представление" guid="{EB645E48-A6CC-4E20-9B92-7050E18EB715}" mergeInterval="0" personalView="1" maximized="1" xWindow="1" yWindow="1" windowWidth="1916" windowHeight="766" activeSheetId="1"/>
    <customWorkbookView name="yoa - Личное представление" guid="{DD1F064C-0879-4322-8B86-A71260C57DA8}" mergeInterval="0" personalView="1" xWindow="822" yWindow="43" windowWidth="1086" windowHeight="722" activeSheetId="1"/>
  </customWorkbookViews>
</workbook>
</file>

<file path=xl/calcChain.xml><?xml version="1.0" encoding="utf-8"?>
<calcChain xmlns="http://schemas.openxmlformats.org/spreadsheetml/2006/main">
  <c r="E11" i="1"/>
  <c r="E13"/>
  <c r="C13"/>
  <c r="D183"/>
  <c r="D12" s="1"/>
  <c r="G241"/>
  <c r="E241"/>
  <c r="C241"/>
  <c r="G235"/>
  <c r="E235"/>
  <c r="C235"/>
  <c r="G229"/>
  <c r="E229"/>
  <c r="C229"/>
  <c r="G223"/>
  <c r="E223"/>
  <c r="C223"/>
  <c r="G218"/>
  <c r="E218"/>
  <c r="C218"/>
  <c r="G209"/>
  <c r="E209"/>
  <c r="C209"/>
  <c r="G201"/>
  <c r="E201"/>
  <c r="C201"/>
  <c r="G193"/>
  <c r="E193"/>
  <c r="C193"/>
  <c r="G183"/>
  <c r="E183"/>
  <c r="C183"/>
  <c r="G174"/>
  <c r="E174"/>
  <c r="C174"/>
  <c r="G168"/>
  <c r="E168"/>
  <c r="C168"/>
  <c r="G157"/>
  <c r="E157"/>
  <c r="C157"/>
  <c r="G142"/>
  <c r="E142"/>
  <c r="C142"/>
  <c r="G127"/>
  <c r="E127"/>
  <c r="C127"/>
  <c r="G104"/>
  <c r="E104"/>
  <c r="C104"/>
  <c r="G91"/>
  <c r="E91"/>
  <c r="C91"/>
  <c r="G64"/>
  <c r="E64"/>
  <c r="C64"/>
  <c r="G49"/>
  <c r="E49"/>
  <c r="C49"/>
  <c r="G44"/>
  <c r="E44"/>
  <c r="C44"/>
  <c r="G32"/>
  <c r="E32"/>
  <c r="C32"/>
  <c r="G25"/>
  <c r="E25"/>
  <c r="C25"/>
  <c r="G18"/>
  <c r="E18"/>
  <c r="C18"/>
  <c r="E12" l="1"/>
  <c r="G11"/>
  <c r="C11"/>
  <c r="G12"/>
  <c r="H11"/>
  <c r="F11"/>
  <c r="D11"/>
  <c r="H229"/>
  <c r="H226" s="1"/>
  <c r="F229"/>
  <c r="F226" s="1"/>
  <c r="D229"/>
  <c r="D226" s="1"/>
  <c r="H241"/>
  <c r="H238" s="1"/>
  <c r="F241"/>
  <c r="F238" s="1"/>
  <c r="D241"/>
  <c r="D238" s="1"/>
  <c r="H209"/>
  <c r="H206" s="1"/>
  <c r="F209"/>
  <c r="F206" s="1"/>
  <c r="D209"/>
  <c r="D206" s="1"/>
  <c r="H218"/>
  <c r="H215" s="1"/>
  <c r="F218"/>
  <c r="F215" s="1"/>
  <c r="D218"/>
  <c r="D215" s="1"/>
  <c r="H18"/>
  <c r="H15" s="1"/>
  <c r="F18"/>
  <c r="F15" s="1"/>
  <c r="D18"/>
  <c r="D15" s="1"/>
  <c r="H142"/>
  <c r="H139" s="1"/>
  <c r="F142"/>
  <c r="F139" s="1"/>
  <c r="D142"/>
  <c r="D139" s="1"/>
  <c r="H183"/>
  <c r="H180" s="1"/>
  <c r="F183"/>
  <c r="F180" s="1"/>
  <c r="D180"/>
  <c r="H49"/>
  <c r="H46" s="1"/>
  <c r="F49"/>
  <c r="F46" s="1"/>
  <c r="D49"/>
  <c r="D46" s="1"/>
  <c r="H44"/>
  <c r="H41" s="1"/>
  <c r="F44"/>
  <c r="F41" s="1"/>
  <c r="D44"/>
  <c r="D41" s="1"/>
  <c r="H32"/>
  <c r="H29" s="1"/>
  <c r="F32"/>
  <c r="F29" s="1"/>
  <c r="D32"/>
  <c r="D29" s="1"/>
  <c r="H104"/>
  <c r="H101" s="1"/>
  <c r="F104"/>
  <c r="F101" s="1"/>
  <c r="D104"/>
  <c r="D101" s="1"/>
  <c r="H91"/>
  <c r="H88" s="1"/>
  <c r="F91"/>
  <c r="F88" s="1"/>
  <c r="D91"/>
  <c r="D88" s="1"/>
  <c r="H127"/>
  <c r="H124" s="1"/>
  <c r="F127"/>
  <c r="F124" s="1"/>
  <c r="D127"/>
  <c r="D124" s="1"/>
  <c r="H193"/>
  <c r="H190" s="1"/>
  <c r="F193"/>
  <c r="F190" s="1"/>
  <c r="D193"/>
  <c r="D190" s="1"/>
  <c r="H201"/>
  <c r="H198" s="1"/>
  <c r="F201"/>
  <c r="F198" s="1"/>
  <c r="D201"/>
  <c r="D198" s="1"/>
  <c r="H25"/>
  <c r="H22" s="1"/>
  <c r="F25"/>
  <c r="F22" s="1"/>
  <c r="D25"/>
  <c r="D22" s="1"/>
  <c r="H64"/>
  <c r="H61" s="1"/>
  <c r="F64"/>
  <c r="F61" s="1"/>
  <c r="D64"/>
  <c r="D61" s="1"/>
  <c r="H223"/>
  <c r="H220" s="1"/>
  <c r="F223"/>
  <c r="F220" s="1"/>
  <c r="D223"/>
  <c r="D220" s="1"/>
  <c r="H171"/>
  <c r="H174"/>
  <c r="F174"/>
  <c r="F171" s="1"/>
  <c r="D174"/>
  <c r="D171" s="1"/>
  <c r="H168"/>
  <c r="H165" s="1"/>
  <c r="F168"/>
  <c r="F165" s="1"/>
  <c r="D168"/>
  <c r="D165" s="1"/>
  <c r="H235"/>
  <c r="H232" s="1"/>
  <c r="F235"/>
  <c r="F232" s="1"/>
  <c r="D235"/>
  <c r="D232" s="1"/>
  <c r="H157"/>
  <c r="H154" s="1"/>
  <c r="F157"/>
  <c r="F154" s="1"/>
  <c r="D157"/>
  <c r="D154" s="1"/>
  <c r="E9" l="1"/>
  <c r="G13"/>
  <c r="G9" s="1"/>
  <c r="F12"/>
  <c r="H12"/>
  <c r="C12"/>
  <c r="C9"/>
</calcChain>
</file>

<file path=xl/sharedStrings.xml><?xml version="1.0" encoding="utf-8"?>
<sst xmlns="http://schemas.openxmlformats.org/spreadsheetml/2006/main" count="406" uniqueCount="334">
  <si>
    <t>тыс. рублей</t>
  </si>
  <si>
    <t>Наименование расходов</t>
  </si>
  <si>
    <t>2022 год</t>
  </si>
  <si>
    <t>2023 год</t>
  </si>
  <si>
    <t>2024 год</t>
  </si>
  <si>
    <t>1</t>
  </si>
  <si>
    <t>ВСЕГО</t>
  </si>
  <si>
    <t>в том числе:</t>
  </si>
  <si>
    <t>1.1</t>
  </si>
  <si>
    <t>ПРОГРАММНЫЕ РАСХОДЫ</t>
  </si>
  <si>
    <t>Государственная программа «Улучшение инвестиционного климата и развитие экспорта Томской области»</t>
  </si>
  <si>
    <t>Возмещение недополученных доходов организаций железнодорожного транспорта общего пользования пригородного сообщения, возникающих вследствие установления тарифов и (или) их предельных уровней на услуги по перевозке пассажиров и багажа железнодорожным транспортом общего пользования в пригородном сообщении</t>
  </si>
  <si>
    <t>1.2</t>
  </si>
  <si>
    <t>1.3</t>
  </si>
  <si>
    <t>Возмещение недополученных доходов, возникающих в результате установления льготного тарифа на тепловую энергию и (или) горячую воду</t>
  </si>
  <si>
    <t>2</t>
  </si>
  <si>
    <t>Государственная программа "Развитие инновационной деятельности и науки в Томской области"</t>
  </si>
  <si>
    <t>2.1</t>
  </si>
  <si>
    <t>Поддержка технологических проектов и проведение стратегических сессий, направленных на формирование технологических проектов в рамках развития концепции "Опорный научный регион"</t>
  </si>
  <si>
    <t>2.2</t>
  </si>
  <si>
    <t>Финансовое обеспечение затрат, возникающих при продвижении результатов научно-исследовательских работ и инновационной продукции Томской области</t>
  </si>
  <si>
    <t>2.3</t>
  </si>
  <si>
    <t>Реализация экспериментальных правовых режимов в сфере беспилотных летательных аппаратов (проект "Тайга")</t>
  </si>
  <si>
    <t>3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</si>
  <si>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области»</t>
  </si>
  <si>
    <t>3.1</t>
  </si>
  <si>
    <t>Обеспечение деятельности Фонда развития промышленности Томской области</t>
  </si>
  <si>
    <t>3.2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</si>
  <si>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</si>
  <si>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3.3</t>
  </si>
  <si>
    <t>Создание условий для развития внутреннего и въездного туризма Томской области</t>
  </si>
  <si>
    <t>3.7</t>
  </si>
  <si>
    <t>Финансовое обеспечение затрат на развитие и обеспечение деятельности организаций инфраструктуры развития малого и среднего предпринимательства</t>
  </si>
  <si>
    <t>3.8</t>
  </si>
  <si>
    <t>Финансовое обеспечение затрат Некоммерческой организации "Фонд развития бизнеса", связанных с предоставлением компенсации субъектам МСП в условиях распространения новой коронавирусной инфекции (COVID'19)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</si>
  <si>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</si>
  <si>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Региональный проект "Адресная поддержка повышения производительности труда на предприятиях"</t>
  </si>
  <si>
    <t>Обеспечение деятельности НО "Фонд развития бизнеса"</t>
  </si>
  <si>
    <t>Государственная программа «Развитие рынка труда в Томской области»</t>
  </si>
  <si>
    <t>4.1</t>
  </si>
  <si>
    <t xml:space="preserve">Проведение капитального ремонта кровли ОГКУ "Центр занятости населения ЗАТО город Северск" </t>
  </si>
  <si>
    <t>Государственная программа "Развитие сельского хозяйства, рынка сырья и продовольствия в Томской области"</t>
  </si>
  <si>
    <t>5.1</t>
  </si>
  <si>
    <t>5.2</t>
  </si>
  <si>
    <t>Субсидия на иные цели учреждениям ветеринарии на укрепление материально-технической базы ветеринарной службы Томской области</t>
  </si>
  <si>
    <t>5.3</t>
  </si>
  <si>
    <t>Субвенция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</si>
  <si>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5.4</t>
  </si>
  <si>
    <t>Субсидия муниципальным образованиям для поддержки рыбодобывающих предприятий на приобретение маломерного флота и орудий лова</t>
  </si>
  <si>
    <t>5.5</t>
  </si>
  <si>
    <t>Субсидия МО "Александровский район" и МО "Каргасокский район" для компенсации расходов за электроэнергию предприятиям рыбной промышленности</t>
  </si>
  <si>
    <t>5.6</t>
  </si>
  <si>
    <t>Субсидия МО "Александровский район" для оказания поддержки рыбоконсервному заводу "Александровские консервы" на закупку жестяных баночек для консервной продукции</t>
  </si>
  <si>
    <t>5.7</t>
  </si>
  <si>
    <t>Субсидии местным бюджетам на подготовку проектов межевания земельных участков и на проведение кадастровых работ</t>
  </si>
  <si>
    <t>5.8</t>
  </si>
  <si>
    <t xml:space="preserve">Проведение культуртехнических, гидромелиоративных мероприятий, а также мероприятия  в области известкования кислых почв </t>
  </si>
  <si>
    <t>5.9</t>
  </si>
  <si>
    <t>Поддержка сельскохозяйственного производства</t>
  </si>
  <si>
    <t>5.10</t>
  </si>
  <si>
    <t>Создание условий для вовлечения в оборот земель сельскохозяйственного назначения</t>
  </si>
  <si>
    <t>5.11</t>
  </si>
  <si>
    <t>Техническая и технологическая модернизация сельскохозяйственного производства</t>
  </si>
  <si>
    <t>Государственная программа "Развитие здравоохранения в Томской области"</t>
  </si>
  <si>
    <t>6.1</t>
  </si>
  <si>
    <t>6.2</t>
  </si>
  <si>
    <t>6.3</t>
  </si>
  <si>
    <t>Капитальный ремонт здания стационара с пищеблоком Октябрьского отделения ОГАУЗ «Светленская районная больница» по адресу: Томская область, Томский район, с. Октябрьское, ул. Заводская, 16.</t>
  </si>
  <si>
    <t>6.4</t>
  </si>
  <si>
    <t>Разработка проектно-сметной документации на капитальный ремонт ОГБУЗ "Медико-санитарная часть №2 по ул. Бела Куна, 3</t>
  </si>
  <si>
    <t>6.5</t>
  </si>
  <si>
    <t>Разработка ПСД на капитальный ремонт 5 зданий ОГАУЗ "Стрежевская ГБ"</t>
  </si>
  <si>
    <t>6.6</t>
  </si>
  <si>
    <t xml:space="preserve">Разработка ПСД на капитальный ремонт 5 зданий ОГАУЗ "Александровская РБ"  </t>
  </si>
  <si>
    <t>6.7</t>
  </si>
  <si>
    <t xml:space="preserve">Ремонтно-реставрационные работы части первого этажа здания ОГАУЗ "Томский фтизиопульмонологический медицинский центр", по адресу: г.Томск, ул. Розы Люксембург, 17 </t>
  </si>
  <si>
    <t>6.8</t>
  </si>
  <si>
    <t>Капитальный ремонт ОГБУЗ "Детская больница № 2" в рамках реализации программы модернизации первичного звена здравоохранения</t>
  </si>
  <si>
    <t>6.9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</si>
  <si>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 (капитальный ремонт зданий медицинских организаций, в том числе разработка ПСД)</t>
  </si>
  <si>
    <t>6.10</t>
  </si>
  <si>
    <t>Строительство двух объектов здравоохранения в 2024-2025 г.г. (поликлиника на 300 п/смену в с. Кривошеино и поликлиника на 500 п/смену в мкр. Восточный) в рамках реализации программы модернизации первичного звена здравоохранения</t>
  </si>
  <si>
    <t>6.11</t>
  </si>
  <si>
    <t xml:space="preserve">Разработка проектной документации на строительство теплого перехода с устройством больничных лифтов между хирургическим и терапевтическим корпусами ОГАУЗ "Кривошеинская районная больница" по адресу: с. Кривошеино, ул. Коммунистическая </t>
  </si>
  <si>
    <t>6.12</t>
  </si>
  <si>
    <t xml:space="preserve">Разработка проектной документации на строительство поликлиники на 300 посещений в смену с переходом по адресу: Томская область, с. Кривошеино, ул. Коммунистическая, 64 </t>
  </si>
  <si>
    <t>6.13</t>
  </si>
  <si>
    <t>Проведение работ по благоустройству прилегающей территории ОГАУЗ "Больница скорой медицинской помощи"</t>
  </si>
  <si>
    <t>6.14</t>
  </si>
  <si>
    <t>Приобретение концентраторов кислорода высокой производительности стационарного типа для ОГБУЗ "Детская инфекционная больница им. Г.Е. Сибирцева"</t>
  </si>
  <si>
    <t>6.15</t>
  </si>
  <si>
    <t>Приобретение аппарата рентгеновского передвижного палатного для ОГБУЗ "Детская инфекционная больница им. Г.Е. Сибирцева"</t>
  </si>
  <si>
    <t>6.16</t>
  </si>
  <si>
    <t>Внедрение технологий голосового заполнения медицинских протоколов "Voice2Med" в медицинских учреждениях Томской области</t>
  </si>
  <si>
    <t>6.17</t>
  </si>
  <si>
    <t>Платёж за неработающее население в Территориальный фонд обязательного медицинского страхования (ТФОМС)</t>
  </si>
  <si>
    <t>6.18</t>
  </si>
  <si>
    <t>6.19</t>
  </si>
  <si>
    <t>Оснащение медицинским оборудованием быстровозводимых модульных конструкций врачебной амбулатории, фельдшерско-акушерских пунктов</t>
  </si>
  <si>
    <t>6.20</t>
  </si>
  <si>
    <t>Проведение мероприятий по приобретению холодильного оборудования и работ по подготовке складского помещения в ОГУП "Областной аптечный склад"</t>
  </si>
  <si>
    <t>Государственная программа "Развитие молодежной политики, физической культуры и спорта  в Томской области"</t>
  </si>
  <si>
    <t>7.1</t>
  </si>
  <si>
    <t>Предоставление субсидий областным государственным учреждениям на финансовое обеспечение государственного задания в сфере физической культуры и спорта</t>
  </si>
  <si>
    <t>7.2</t>
  </si>
  <si>
    <t xml:space="preserve">Предоставление субсидий областным государственным учреждениям на финансовое обеспечение государственного задания в сфере молодежной политики </t>
  </si>
  <si>
    <t>7.3</t>
  </si>
  <si>
    <t>7.4</t>
  </si>
  <si>
    <t>Предоставление субсидий местным бюджетам (за исключением г.Томска и ЗАТО Северск) на обеспечение участия спортивных сборных команд муниципальных образований в официальных спортивных и физкультурных мероприятиях, проводимых на территории Томской области</t>
  </si>
  <si>
    <t>7.5</t>
  </si>
  <si>
    <t>7.6</t>
  </si>
  <si>
    <t>Предоставление субсидий некоммерческим организациям на государственную поддержку молодежных и детских общественных объединений на территории Томской области</t>
  </si>
  <si>
    <t>7.7</t>
  </si>
  <si>
    <t>Выплата единовременных вознаграждений спортсменам Томской области и их тренерам за победы и призовые места на официальных всероссийских и международных соревнованиях</t>
  </si>
  <si>
    <t>7.8</t>
  </si>
  <si>
    <t xml:space="preserve">Дополнительное материальное обеспечение гражданам Российской Федерации, достигшим пенсионного возраста либо возраста 60 и 55 лет (соответственно мужчины и женщины), за выдающиеся достижения и особые заслуги перед РФ в сфере физической культуры и спорта </t>
  </si>
  <si>
    <t>7.9</t>
  </si>
  <si>
    <t>Закупка и монтаж оборудования для создания "умных" спортивных площадок (ФП "Бизнес - спринт (Я выбираю спорт)")</t>
  </si>
  <si>
    <t>8</t>
  </si>
  <si>
    <t>Государственная программа "Развитие образования в Томской области"</t>
  </si>
  <si>
    <t>8.1</t>
  </si>
  <si>
    <t>8.2</t>
  </si>
  <si>
    <t xml:space="preserve">Разработка ПСД на капитальный ремонт ОГБОУ «Томский физико-технический лицей» </t>
  </si>
  <si>
    <t>8.3</t>
  </si>
  <si>
    <t>Капитальный ремонт здания МАОУ "Подгорнская СОШ"</t>
  </si>
  <si>
    <t>8.4</t>
  </si>
  <si>
    <t>Капитальный ремонт здания МБОУ "Могочинская СОШ"</t>
  </si>
  <si>
    <t>8.5</t>
  </si>
  <si>
    <t xml:space="preserve">Капитальный ремонт крыши объектов Стрежевского филиала ОГБПОУ "Томский промышленно-гуманитарный колледж" </t>
  </si>
  <si>
    <t>8.6</t>
  </si>
  <si>
    <t>Проведение капитального ремонта ОГБПОУ "Томский техникум информационных технологий"</t>
  </si>
  <si>
    <t>8.7</t>
  </si>
  <si>
    <t>Проведение капитального ремонта автоматической пожарной сигнализации профессиональных образовательных организаций</t>
  </si>
  <si>
    <t>8.8</t>
  </si>
  <si>
    <t>ПСД на капитальный ремонт нежилого здания учебного корпуса с мастерскими и общественно-бытовым корпусом ОГБПОУ "Кожевниковский техникум агробизнеса" по адресу: Томская область, Кожевниковский район, с. Кожевниково, ул. Гагарина, 36, стр. 3</t>
  </si>
  <si>
    <t>8.9</t>
  </si>
  <si>
    <t>ПСД на капитальный ремонт объектов недвижимого имущества филиала ОГБПОУ "Асиновский техникум промышленной индустрии и сервиса" по адресам: Томская область, Зырянский район, с. Зырянское, ул. Калинина, д. 90, ул. Калинина, д. 90/1</t>
  </si>
  <si>
    <t>8.10</t>
  </si>
  <si>
    <t>8.11</t>
  </si>
  <si>
    <t>Строительство здания МБОУ «Саровская СОШ» с размещением 2-х групп дошкольного образования по адресу: Томская область, Колпашевский район, п. Большая Саровка, ул. Советская, 19</t>
  </si>
  <si>
    <t>8.12</t>
  </si>
  <si>
    <t>8.13</t>
  </si>
  <si>
    <t>Строительство служебного гаража на три автомобиля для школы на 1100 мест в д. Кисловка мкр. "Северный" Томского района, Томской области</t>
  </si>
  <si>
    <t>8.14</t>
  </si>
  <si>
    <t>8.15</t>
  </si>
  <si>
    <t>Разработка проектной документации для строительства газовой котельной для ОГБОУ "Шегарская школа-интернат"</t>
  </si>
  <si>
    <t>8.16</t>
  </si>
  <si>
    <t>На организацию проведения единого государственного экзамена</t>
  </si>
  <si>
    <t>8.17</t>
  </si>
  <si>
    <t>Финансовое обеспечение технологического подключения учебного корпуса ОГБПОУ "Томский техникум социальных технологий" к системе теплоснабжения</t>
  </si>
  <si>
    <t>Государственная программа "Развитие культуры  в Томской области"</t>
  </si>
  <si>
    <t>9.1</t>
  </si>
  <si>
    <t>9.2</t>
  </si>
  <si>
    <t>9.3</t>
  </si>
  <si>
    <t>Капитальный ремонт кровли Томского театра Драмы</t>
  </si>
  <si>
    <t>9.4</t>
  </si>
  <si>
    <t>Капитальный ремонт крыши и зала Томского областного театра юного зрителя, пострадавшего от пожара в 2021 году</t>
  </si>
  <si>
    <t>9.5</t>
  </si>
  <si>
    <t>9.6</t>
  </si>
  <si>
    <t>Приобретение светодиодных экранов для ОГАУК "Томская областная государственная филармония"</t>
  </si>
  <si>
    <t>9.7</t>
  </si>
  <si>
    <t>Создание школы креативных индустрий на базе ОГАПОУ "Губернаторский колледж социально-культурных технологий и инноваций"</t>
  </si>
  <si>
    <t>9.8</t>
  </si>
  <si>
    <t>9.9</t>
  </si>
  <si>
    <t xml:space="preserve">Модернизация библиотек в части комплектования книжных фондов библиотек муниципальных образований </t>
  </si>
  <si>
    <t>9.10</t>
  </si>
  <si>
    <t>Дополнительные средства на предоставление стимулирующих выплат и надбавок работников Кожевниковской детской школы искусств (в связи с её передачей в ведение Департамента по культуре Томской области)</t>
  </si>
  <si>
    <t>10</t>
  </si>
  <si>
    <t>Государственная программа "Социальная поддержка населения Томской области"</t>
  </si>
  <si>
    <t>10.1</t>
  </si>
  <si>
    <t>Разработка ПСД на капитальный ремонт здания ОГКУ "Центр помощи детям, оставшимся без попечения родителей г. Томска"</t>
  </si>
  <si>
    <t>10.2</t>
  </si>
  <si>
    <t xml:space="preserve">Строительство локальных очистных сооружений ОГБУ "Итатский дом-интернат для престарелых и инвалидов" по адресу: Томский район, с. Итатка, ул. Северная, 3 </t>
  </si>
  <si>
    <t>10.3</t>
  </si>
  <si>
    <t xml:space="preserve">Разработка проектной документации на строительство локальных очистных сооружений ОГБУ "Итатский дом-интернат для престарелых и инвалидов" по адресу: Томский район, с. Итатка, ул. Северная, 3 </t>
  </si>
  <si>
    <t>10.4</t>
  </si>
  <si>
    <t xml:space="preserve">Строительство водозабора для ОГБУ "Итатский дом-интернат для престарелых и инвалидов" по адресу: Томский район, с. Итатка, ул. Северная, 3  </t>
  </si>
  <si>
    <t>10.5</t>
  </si>
  <si>
    <t xml:space="preserve">Разработка проектной документации на строительство водозабора для ОГБУ "Итатский дом-интернат для престарелых и инвалидов" по адресу: Томский район, с. Итатка, ул. Северная, 3  </t>
  </si>
  <si>
    <t>10.6</t>
  </si>
  <si>
    <t>Разработка проектной документации на реконструкцию объекта "Жилой корпус ОГКУ "Центр помощи детям, оставшимся без попечения родителей, имени М.И. Никульшина", Колпашевский район, с.Тогур, ул.Советская, 84, стр.8"</t>
  </si>
  <si>
    <t>10.7</t>
  </si>
  <si>
    <t>Создание информационной системы "Единый контакт-центр взаимодействия с гражданами"</t>
  </si>
  <si>
    <t>10.8</t>
  </si>
  <si>
    <t>Создание структурных подразделений ОГУ «Государственное юридическое бюро по Томской области» в Первомайском и Александровском районах</t>
  </si>
  <si>
    <t>10.9</t>
  </si>
  <si>
    <t>Увеличение размеров единовременной денежной компенсации на возмещение произведенных расходов гражданам, осуществляющим газификацию жилого помещения</t>
  </si>
  <si>
    <t>10.10</t>
  </si>
  <si>
    <t>Субвенции органам местного самоуправления по созданию и обеспечению деятельности комиссий по делам несовершеннолетних и защите их прав</t>
  </si>
  <si>
    <t>10.11</t>
  </si>
  <si>
    <t>Субвенции на предоставление единовременной социальной выплаты на приобретение жилого помещения, удостоверяемой государственным жилищным сертификатом Томской области, лицам, которые относились к категории детей-сирот и детей, оставшихся без попечения родителей</t>
  </si>
  <si>
    <t>11</t>
  </si>
  <si>
    <t>Государственная программа "Жилье и городская среда Томской области"</t>
  </si>
  <si>
    <t>11.1</t>
  </si>
  <si>
    <t>11.2</t>
  </si>
  <si>
    <t>11.3</t>
  </si>
  <si>
    <t>Иной межбюджетный трансферт  г.Асино и г. Колпашево – победителям Всероссийского конкурса лучших проектов создания комфортной городской среды</t>
  </si>
  <si>
    <t>11.4</t>
  </si>
  <si>
    <t>Картографическое обеспечение градостроительных мероприятий</t>
  </si>
  <si>
    <t>11.5</t>
  </si>
  <si>
    <t>Реализация федеральной целевой программы "Увековечение памяти погибших при защите Отечества на 2019 - 2024 годы"</t>
  </si>
  <si>
    <t>Государственная программа "Обеспечение безопасности населения Томской области"</t>
  </si>
  <si>
    <t>12.1</t>
  </si>
  <si>
    <t>Увеличение фонда оплаты труда водителям пожарных машин в ОГУ " Управление по делам гражданской обороны, чрезвычайным ситуациям и пожарной безопасности Томской области"</t>
  </si>
  <si>
    <t>12.2</t>
  </si>
  <si>
    <t>Уточнение объема субвенции для УМВД России по Томской области на составление протоколов об административных правонарушениях</t>
  </si>
  <si>
    <t>13</t>
  </si>
  <si>
    <t>Государственная программа «Охрана окружающей среды, воспроизводство и рациональное использование природных ресурсов»</t>
  </si>
  <si>
    <t>13.1</t>
  </si>
  <si>
    <t>Обновление вычислительной техники для лесничеств</t>
  </si>
  <si>
    <t>13.2</t>
  </si>
  <si>
    <t>Материально-техническое  обеспечение в целях осуществления полномочий в области охоты и охотничьих ресурсов (ВЦП "Охрана и развитие объектов животного мира и среды их обитания на территории общедоступных охотничьих угодий")</t>
  </si>
  <si>
    <t>13.3</t>
  </si>
  <si>
    <t>13.4</t>
  </si>
  <si>
    <t>Содержание ОГКУ "Томсклес"</t>
  </si>
  <si>
    <t>13.5</t>
  </si>
  <si>
    <t xml:space="preserve">Выполнение государственных работ в сфере лесного хозяйства ОГСБУ "Томская авиабаза" </t>
  </si>
  <si>
    <t>14</t>
  </si>
  <si>
    <t>Государственная программа «Развитие транспортной инфраструктуры в Томской области»</t>
  </si>
  <si>
    <t>14.1</t>
  </si>
  <si>
    <t>Строительство автомобильной дороги Малое транспортное кольцо г.Томска на участке км 0 - км5 (первый этап)</t>
  </si>
  <si>
    <t>14.2</t>
  </si>
  <si>
    <t>14.3</t>
  </si>
  <si>
    <t>Дорожный фонд Томской области</t>
  </si>
  <si>
    <r>
      <t xml:space="preserve"> из них
ремонт дорог 2 и 3 категорий в МО "Город Томск" за счет средств дорожного фонда Томской области </t>
    </r>
    <r>
      <rPr>
        <sz val="45"/>
        <rFont val="PT Astra Serif"/>
        <family val="1"/>
        <charset val="204"/>
      </rPr>
      <t/>
    </r>
  </si>
  <si>
    <t>14.4</t>
  </si>
  <si>
    <t>Субсидия бюджетам МО "Александровский район", "Каргасокский район" и "Парабельский район" на организацию внутримуниципальных авиаперевозок</t>
  </si>
  <si>
    <t>14.5</t>
  </si>
  <si>
    <t>Ремонт двигателя речного судна "Восход", осуществляющего межмуниципальные перевозки по маршруту "Каргасок-Стрежевой"</t>
  </si>
  <si>
    <t>15</t>
  </si>
  <si>
    <t>Государственная программа «Развитие коммунальной инфраструктуры в Томской области»</t>
  </si>
  <si>
    <t>15.1</t>
  </si>
  <si>
    <t>Строительство сетей газоснабжения от газораспределительной станции к участкам территории опережающего социально-экономического развития "Северск"</t>
  </si>
  <si>
    <t>15.2</t>
  </si>
  <si>
    <t>Строительство сетей теплоснабжения в с.Первомайское (Первомайский район) (в рамках реализации новых инвестиционных проектов)</t>
  </si>
  <si>
    <t>16</t>
  </si>
  <si>
    <t>Государственная программа «Развитие информационного общества в Томской области»</t>
  </si>
  <si>
    <t>16.1</t>
  </si>
  <si>
    <t>16.2</t>
  </si>
  <si>
    <t>Увеличение фонда оплаты труда сотрудников ОГКУ МФЦ, открытие филиала МФЦ в Парабельском районе</t>
  </si>
  <si>
    <t>16.3</t>
  </si>
  <si>
    <t xml:space="preserve">Софинансирование субсидии из федерального бюджета на поддержку региональных проектов в сфере информационных технологий </t>
  </si>
  <si>
    <t>16.4</t>
  </si>
  <si>
    <t>Софинансирование субсидии из федерального бюджета на 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</si>
  <si>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17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</si>
  <si>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</si>
  <si>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17.1</t>
  </si>
  <si>
    <t>Усиление аппаратных мощностей информационных систем, обеспечивающих автоматизацию процесса исполнения бюджета</t>
  </si>
  <si>
    <t>17.2</t>
  </si>
  <si>
    <t>Дотации на поддержку мер по обеспечению сбалансированности местных бюджетов</t>
  </si>
  <si>
    <t>17.3</t>
  </si>
  <si>
    <t>Условно утвержденные расходы</t>
  </si>
  <si>
    <t>18</t>
  </si>
  <si>
    <t>Государственная программа "Эффективное управление государственным имуществом Томской области"</t>
  </si>
  <si>
    <t>18.1</t>
  </si>
  <si>
    <t>Субсидия на выполнение государственного задания ОГБУ "Томский областной центр инвентаризации и кадастра"</t>
  </si>
  <si>
    <t>19</t>
  </si>
  <si>
    <t>Государственная программа "Повышение эффективности регионального и муниципального управления"</t>
  </si>
  <si>
    <t>19.1</t>
  </si>
  <si>
    <t>Текущий ремонт помещений судебных участков Верхнекетского и Чаинского судебных районов</t>
  </si>
  <si>
    <t>19.2</t>
  </si>
  <si>
    <t>Приобретение оргтехники для судебных участков мировых судей</t>
  </si>
  <si>
    <t>20</t>
  </si>
  <si>
    <t>Государственная программа "Обращение с отходами, в том числе с твердыми коммунальными отходами, на территории Томской области"</t>
  </si>
  <si>
    <t>20.1</t>
  </si>
  <si>
    <t>20.2</t>
  </si>
  <si>
    <t>Определение нормативов накопления твердых коммунальных отходов</t>
  </si>
  <si>
    <t>21</t>
  </si>
  <si>
    <t>Государственная программа "Комплексное развитие сельских территорий Томской области"</t>
  </si>
  <si>
    <t>21.1</t>
  </si>
  <si>
    <t>Капитальный ремонт здания, кровли МБОУ "Ореховская СОШ", расположенная по адресу: Томская область, Первомайский район, п. Орехово, ул. Ленина, 2</t>
  </si>
  <si>
    <t>21.2</t>
  </si>
  <si>
    <t>Строительство блочно-модульной котельной  в п. Улу-Юл Первомайского района, Томской области (п. Улу-Юл, ул. Комарова, 32А)</t>
  </si>
  <si>
    <t>НЕПРОГРАММНЫЕ РАСХОДЫ</t>
  </si>
  <si>
    <t xml:space="preserve">Обеспечение деятельности Уполномоченного по защите прав предпринимателей в Томской области для предоставления бесплатной юридической помощи субъектам предпринимательской деятельности </t>
  </si>
  <si>
    <t>Резерв на мероприятия по борьбе с коронавирусной инфекцией</t>
  </si>
  <si>
    <t>Резерв на повышение заработной платы</t>
  </si>
  <si>
    <t>Резерв на софинансирование национальных проектов</t>
  </si>
  <si>
    <t>15.3</t>
  </si>
  <si>
    <t>Строительство и реконструкция (модернизация) объектов питьевого водоснабжения в рамках РП "Чистая вода"</t>
  </si>
  <si>
    <t>8.18</t>
  </si>
  <si>
    <t>Инструментальное обследование  образовательных организаций</t>
  </si>
  <si>
    <t>3.4</t>
  </si>
  <si>
    <t>3.5</t>
  </si>
  <si>
    <t>3.6</t>
  </si>
  <si>
    <t>8.19</t>
  </si>
  <si>
    <t>9.11</t>
  </si>
  <si>
    <t>17.4</t>
  </si>
  <si>
    <t>Материально-техническое обеспечение  ОГБУ "Облохотуправление" (ВЦП "Охрана и развитие государственных зоологических заказников")</t>
  </si>
  <si>
    <t>15.4</t>
  </si>
  <si>
    <t>Газоснабжение МО "Асиновское городское поселение", г. Асино Томской области (11 этап)</t>
  </si>
  <si>
    <t>Приобретение и внедрение программного комплекса "Финансовый контроль-СМАРТ" для Комитета государственного финансового контроля Томской области</t>
  </si>
  <si>
    <t>11.6</t>
  </si>
  <si>
    <t>Строительство и проектирование объектов инфраструктуры для районов комплексного развития территорий</t>
  </si>
  <si>
    <t>Компенсация работникам областных учреждений здравоохранения, проживающих в местностях, приравненных к районам Крайнего Севера, расходов на оплату стоимости проезда и провоза багажа к месту использования отпуска и обратно</t>
  </si>
  <si>
    <t>Реализация проекта "Бюджетный дом"</t>
  </si>
  <si>
    <t>6.21</t>
  </si>
  <si>
    <t>6.22</t>
  </si>
  <si>
    <t>6.23</t>
  </si>
  <si>
    <t>11.7</t>
  </si>
  <si>
    <t>Проведение вакцинирования девочек против вируса папилломы человека</t>
  </si>
  <si>
    <t xml:space="preserve">Приобретение флюроскопической рентгеновской системы общего назначения передвижной, цифровой, с принадлежностями для ОГАУЗ "Больница скорой медицинской помощи" </t>
  </si>
  <si>
    <t>17.5</t>
  </si>
  <si>
    <t>Финансовая поддержка инициативных проектов, выдвигаемых муниципальными образованиями Томской области</t>
  </si>
  <si>
    <t>Проведение работ по благоустройству территории ОГАУЗ "Детская больница № 1"</t>
  </si>
  <si>
    <t>Распределение расходов областного бюджета по государственным программам Томской области и непрограммным направлениям на 2022 год и на плановый период 2023 и 2024 годов</t>
  </si>
  <si>
    <t>Проект бюджета
 (2 чтение)</t>
  </si>
  <si>
    <t>Приложение к пояснительной записке к проекту закона Томской области "Об областном бюджете на 2022 год и на плановый период 2023 и 2024 годов" (второе чтение)</t>
  </si>
  <si>
    <t>Обеспечение деятельности органов государственной власти и иных государственных органов Томской области (Департамент специальных проектов Томской области)</t>
  </si>
  <si>
    <t>Расширение поликлинического отделения ОГБУЗ "Медико-санитарная часть № 2" по ул. Репина, 12 (мкр. Спичфабрика) (проведение капитального ремонта присоединенных площадей)</t>
  </si>
  <si>
    <t>Расширение поликлинического отделения ОГБУЗ "Медико-санитарная часть № 2" по ул. Репина, 12 (мкр. Спичфабрика) путем присоединения простаивающих площадей УМП "Томскфармация" (оснащение)</t>
  </si>
  <si>
    <t>за счет целевых средств федерального бюджета</t>
  </si>
  <si>
    <t>за счет средств областного бюджета</t>
  </si>
  <si>
    <t>Капитальный ремонт плиточного покрытия центрального входа (стилобата) и территории вокруг здания Театра Драмы включая разработку ПСД</t>
  </si>
  <si>
    <t>в том числе</t>
  </si>
  <si>
    <t>Аккредитация ветеринарных лабораторий (РП "Экспорт продукции аграрно-промышленного комплекса")</t>
  </si>
  <si>
    <t>Субсидии местным бюджетам на доведение финансового обеспечения организаций, осуществляющих спортивную подготовку, до уровня необходимого для реализации федеральных стандартов спортивной подготовки (РП "Спорт - норма жизни")</t>
  </si>
  <si>
    <t>Предоставление субсидий местным бюджетам на оснащение объектов спортивной инфраструктуры спортивно-технологическим оборудованием - площадки ГТО (РП "Спорт - норма жизни")</t>
  </si>
  <si>
    <t>Капитальный ремонт спортивных залов в рамках регионального проекта "Успех каждого ребенка"</t>
  </si>
  <si>
    <t>Капитальный ремонт школ в рамках нового регионального проекта «Модернизация школьных систем образования в Томской области»</t>
  </si>
  <si>
    <t>Строительство общеобразовательной организации (РП "Современная школа")</t>
  </si>
  <si>
    <t>Строительство здания МКОУ "Среднетымская ООШ" на 50 мест (РП "Современная школа")</t>
  </si>
  <si>
    <t>Здание общеобразовательной организации МБОУ "Корниловская СОШ" на 200 мест (РП "Современная школа")</t>
  </si>
  <si>
    <t>Капитальный ремонт домов культуры 
(РП "Культурная среда")</t>
  </si>
  <si>
    <t>Капитальный ремонт детских школ искусств в рамках (РП "Культурная среда")</t>
  </si>
  <si>
    <t>Модернизация театров юного зрителя и театров кукол (на капитальный ремонт) (РП "Культурная среда")</t>
  </si>
  <si>
    <t>Техническое оснащение муниципальных музеев (РП "Культурная среда")</t>
  </si>
  <si>
    <t>Частичное возмещение процентной ставки, частичная оплата первоначального взноса по ипотечным жилищным кредитам, взятым на приобретение вновь построенного жилья у застройщиков по договорам купли-продажи (Губернаторская ипотека)</t>
  </si>
  <si>
    <t>Софинансирование расходного обязательства Томской области в рамках регионального проекта "Формирование комфортной городской среды"</t>
  </si>
  <si>
    <t>Возмещение части затрат перевозчикам, осуществляющим авиапассажирские перевозки на внутриобластных и региональных маршрутах (субсидируемые с федеральным бюджетом авиарейсы)</t>
  </si>
  <si>
    <t>Софинансирование субсидии из федерального бюджета на обеспечение на судебных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 (РП "Информационная инфраструктура")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</si>
  <si>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(РП "Чистая страна")</t>
  </si>
  <si>
    <t>в том числе дополнительные расходы за счет средств областного бюджета по решению согласитель-ной комиссии</t>
  </si>
  <si>
    <t>№ п/п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</si>
</sst>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_р_."/>
    <numFmt numFmtId="166" formatCode="0.0"/>
    <numFmt numFmtId="167" formatCode="#,##0.00\ &quot;₽&quot;"/>
  </numFmts>
  <fonts count="21">
    <font>
      <sz val="11"/>
      <color theme="1"/>
      <name val="Calibri"/>
      <family val="2"/>
      <charset val="204"/>
      <scheme val="minor"/>
    </font>
    <font>
      <sz val="20"/>
      <color theme="1"/>
      <name val="PT Astra Serif"/>
      <family val="1"/>
      <charset val="204"/>
    </font>
    <font>
      <b/>
      <sz val="20"/>
      <color theme="1"/>
      <name val="PT Astra Serif"/>
      <family val="1"/>
      <charset val="204"/>
    </font>
    <font>
      <b/>
      <sz val="22"/>
      <color theme="1"/>
      <name val="PT Astra Serif"/>
      <family val="1"/>
      <charset val="204"/>
    </font>
    <font>
      <sz val="24"/>
      <color theme="1"/>
      <name val="PT Astra Serif"/>
      <family val="1"/>
      <charset val="204"/>
    </font>
    <font>
      <b/>
      <sz val="24"/>
      <color theme="1"/>
      <name val="PT Astra Serif"/>
      <family val="1"/>
      <charset val="204"/>
    </font>
    <font>
      <sz val="45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30"/>
      <color theme="1"/>
      <name val="PT Astra Serif"/>
      <family val="1"/>
      <charset val="204"/>
    </font>
    <font>
      <sz val="22"/>
      <color theme="1"/>
      <name val="PT Astra Serif"/>
      <family val="1"/>
      <charset val="204"/>
    </font>
    <font>
      <b/>
      <sz val="18"/>
      <color theme="1"/>
      <name val="PT Astra Serif"/>
      <family val="1"/>
      <charset val="204"/>
    </font>
    <font>
      <sz val="23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i/>
      <sz val="11"/>
      <color rgb="FFFF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left" vertical="center" wrapText="1" indent="2"/>
    </xf>
    <xf numFmtId="49" fontId="17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right" vertical="center"/>
    </xf>
    <xf numFmtId="164" fontId="17" fillId="0" borderId="1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left"/>
    </xf>
    <xf numFmtId="164" fontId="12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164" fontId="17" fillId="0" borderId="1" xfId="0" applyNumberFormat="1" applyFont="1" applyFill="1" applyBorder="1" applyAlignment="1">
      <alignment vertical="center"/>
    </xf>
    <xf numFmtId="166" fontId="17" fillId="0" borderId="1" xfId="0" applyNumberFormat="1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horizontal="left" vertical="center" wrapText="1"/>
    </xf>
    <xf numFmtId="2" fontId="17" fillId="0" borderId="1" xfId="0" applyNumberFormat="1" applyFont="1" applyFill="1" applyBorder="1" applyAlignment="1">
      <alignment horizontal="left" vertical="center" wrapText="1"/>
    </xf>
    <xf numFmtId="164" fontId="17" fillId="0" borderId="2" xfId="0" applyNumberFormat="1" applyFont="1" applyFill="1" applyBorder="1" applyAlignment="1">
      <alignment horizontal="right" vertical="center"/>
    </xf>
    <xf numFmtId="164" fontId="17" fillId="0" borderId="2" xfId="0" applyNumberFormat="1" applyFont="1" applyFill="1" applyBorder="1" applyAlignment="1">
      <alignment horizontal="right" vertical="center" wrapText="1"/>
    </xf>
    <xf numFmtId="167" fontId="17" fillId="0" borderId="1" xfId="0" applyNumberFormat="1" applyFont="1" applyFill="1" applyBorder="1" applyAlignment="1">
      <alignment horizontal="left" vertical="center" wrapText="1"/>
    </xf>
    <xf numFmtId="0" fontId="19" fillId="0" borderId="0" xfId="0" applyFont="1" applyFill="1"/>
    <xf numFmtId="165" fontId="17" fillId="0" borderId="1" xfId="0" applyNumberFormat="1" applyFont="1" applyFill="1" applyBorder="1" applyAlignment="1">
      <alignment horizontal="left" vertical="center" wrapText="1"/>
    </xf>
    <xf numFmtId="164" fontId="17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/>
    <xf numFmtId="0" fontId="11" fillId="0" borderId="0" xfId="0" applyFont="1" applyFill="1"/>
    <xf numFmtId="0" fontId="18" fillId="0" borderId="0" xfId="0" applyFont="1" applyFill="1"/>
    <xf numFmtId="0" fontId="12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164" fontId="15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left"/>
    </xf>
    <xf numFmtId="49" fontId="17" fillId="0" borderId="2" xfId="0" applyNumberFormat="1" applyFont="1" applyFill="1" applyBorder="1" applyAlignment="1">
      <alignment horizontal="left" vertical="center" wrapText="1"/>
    </xf>
    <xf numFmtId="0" fontId="20" fillId="0" borderId="0" xfId="0" applyFont="1" applyFill="1"/>
    <xf numFmtId="49" fontId="9" fillId="0" borderId="0" xfId="0" applyNumberFormat="1" applyFont="1" applyFill="1"/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13" Type="http://schemas.openxmlformats.org/officeDocument/2006/relationships/printerSettings" Target="../printerSettings/printerSettings29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12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18.bin"/><Relationship Id="rId16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1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1.bin"/><Relationship Id="rId15" Type="http://schemas.openxmlformats.org/officeDocument/2006/relationships/printerSettings" Target="../printerSettings/printerSettings31.bin"/><Relationship Id="rId10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0.bin"/><Relationship Id="rId9" Type="http://schemas.openxmlformats.org/officeDocument/2006/relationships/printerSettings" Target="../printerSettings/printerSettings25.bin"/><Relationship Id="rId14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10"/>
  <sheetViews>
    <sheetView tabSelected="1" view="pageBreakPreview" topLeftCell="A238" zoomScale="90" zoomScaleNormal="90" zoomScaleSheetLayoutView="90" zoomScalePageLayoutView="77" workbookViewId="0">
      <selection activeCell="B214" sqref="B214"/>
    </sheetView>
  </sheetViews>
  <sheetFormatPr defaultRowHeight="28.2"/>
  <cols>
    <col min="1" max="1" width="8.21875" style="38" customWidth="1"/>
    <col min="2" max="2" width="74.33203125" style="4" customWidth="1"/>
    <col min="3" max="3" width="13.6640625" style="4" customWidth="1"/>
    <col min="4" max="4" width="13.44140625" style="4" customWidth="1"/>
    <col min="5" max="5" width="13.109375" style="4" customWidth="1"/>
    <col min="6" max="6" width="13.5546875" style="4" customWidth="1"/>
    <col min="7" max="7" width="13.88671875" style="4" customWidth="1"/>
    <col min="8" max="8" width="13.44140625" style="4" customWidth="1"/>
    <col min="9" max="16384" width="8.88671875" style="4"/>
  </cols>
  <sheetData>
    <row r="2" spans="1:8" ht="78" customHeight="1">
      <c r="F2" s="52" t="s">
        <v>307</v>
      </c>
      <c r="G2" s="52"/>
      <c r="H2" s="52"/>
    </row>
    <row r="3" spans="1:8" ht="61.2" customHeight="1">
      <c r="A3" s="7"/>
      <c r="B3" s="53" t="s">
        <v>305</v>
      </c>
      <c r="C3" s="53"/>
      <c r="D3" s="53"/>
      <c r="E3" s="53"/>
      <c r="F3" s="53"/>
      <c r="G3" s="53"/>
      <c r="H3" s="53"/>
    </row>
    <row r="4" spans="1:8" ht="15" customHeight="1">
      <c r="A4" s="5"/>
      <c r="B4" s="6"/>
      <c r="C4" s="6"/>
      <c r="D4" s="6"/>
      <c r="E4" s="6"/>
      <c r="F4" s="6"/>
      <c r="G4" s="51" t="s">
        <v>0</v>
      </c>
      <c r="H4" s="51"/>
    </row>
    <row r="5" spans="1:8" s="39" customFormat="1" ht="17.399999999999999" customHeight="1">
      <c r="A5" s="55" t="s">
        <v>333</v>
      </c>
      <c r="B5" s="58" t="s">
        <v>1</v>
      </c>
      <c r="C5" s="61" t="s">
        <v>2</v>
      </c>
      <c r="D5" s="61"/>
      <c r="E5" s="61" t="s">
        <v>3</v>
      </c>
      <c r="F5" s="61"/>
      <c r="G5" s="61" t="s">
        <v>4</v>
      </c>
      <c r="H5" s="61"/>
    </row>
    <row r="6" spans="1:8" s="39" customFormat="1" ht="28.8" customHeight="1">
      <c r="A6" s="56"/>
      <c r="B6" s="59"/>
      <c r="C6" s="58" t="s">
        <v>306</v>
      </c>
      <c r="D6" s="58" t="s">
        <v>332</v>
      </c>
      <c r="E6" s="58" t="s">
        <v>306</v>
      </c>
      <c r="F6" s="58" t="s">
        <v>332</v>
      </c>
      <c r="G6" s="54" t="s">
        <v>306</v>
      </c>
      <c r="H6" s="54" t="s">
        <v>332</v>
      </c>
    </row>
    <row r="7" spans="1:8" s="39" customFormat="1" ht="126" customHeight="1">
      <c r="A7" s="57"/>
      <c r="B7" s="60"/>
      <c r="C7" s="60"/>
      <c r="D7" s="60"/>
      <c r="E7" s="60"/>
      <c r="F7" s="60"/>
      <c r="G7" s="54"/>
      <c r="H7" s="54"/>
    </row>
    <row r="8" spans="1:8" s="39" customFormat="1" ht="19.2" customHeight="1">
      <c r="A8" s="8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</row>
    <row r="9" spans="1:8" s="40" customFormat="1" ht="15.6">
      <c r="A9" s="12" t="s">
        <v>5</v>
      </c>
      <c r="B9" s="11" t="s">
        <v>6</v>
      </c>
      <c r="C9" s="24">
        <f>C13+C238</f>
        <v>89930770.900000006</v>
      </c>
      <c r="D9" s="24">
        <v>3273227.4599999995</v>
      </c>
      <c r="E9" s="24">
        <f>E13+E238</f>
        <v>90654691.300000027</v>
      </c>
      <c r="F9" s="24">
        <v>-1100060.5399999998</v>
      </c>
      <c r="G9" s="24">
        <f>G13+G238</f>
        <v>94023724.099999994</v>
      </c>
      <c r="H9" s="24">
        <v>-1232111.7</v>
      </c>
    </row>
    <row r="10" spans="1:8" ht="15.6">
      <c r="A10" s="10"/>
      <c r="B10" s="13" t="s">
        <v>7</v>
      </c>
      <c r="C10" s="18"/>
      <c r="D10" s="18"/>
      <c r="E10" s="18"/>
      <c r="F10" s="17"/>
      <c r="G10" s="18"/>
      <c r="H10" s="17"/>
    </row>
    <row r="11" spans="1:8" s="40" customFormat="1" ht="15.6">
      <c r="A11" s="12"/>
      <c r="B11" s="23" t="s">
        <v>311</v>
      </c>
      <c r="C11" s="24">
        <f>C17+C24+C31+C43+C48+C63+C90+C103+C126+C141+C156+C167+C173+C182+C192+C200+C208+C217+C222+C228+C234+C240</f>
        <v>17565804.100000001</v>
      </c>
      <c r="D11" s="24">
        <f t="shared" ref="D11:H11" si="0">SUM(D17+D24+D31+D43+D48+D63+D90+D103+D126+D141+D156+D167+D173+D182+D192+D200+D208+D217+D222+D228+D234+D240)</f>
        <v>0</v>
      </c>
      <c r="E11" s="24">
        <f>E17+E24+E31+E43+E48+E63+E90+E103+E126+E141+E156+E167+E173+E182+E192+E200+E208+E217+E222+E228+E234+E240</f>
        <v>19086884.399999999</v>
      </c>
      <c r="F11" s="24">
        <f t="shared" si="0"/>
        <v>0</v>
      </c>
      <c r="G11" s="24">
        <f>G17+G24+G31+G43+G48+G63+G90+G103+G126+G141+G156+G167+G173+G182+G192+G200+G208+G217+G222+G228+G234+G240</f>
        <v>20424281.100000001</v>
      </c>
      <c r="H11" s="24">
        <f t="shared" si="0"/>
        <v>0</v>
      </c>
    </row>
    <row r="12" spans="1:8" s="40" customFormat="1" ht="15.6">
      <c r="A12" s="12"/>
      <c r="B12" s="23" t="s">
        <v>312</v>
      </c>
      <c r="C12" s="24">
        <f>C18+C25+C32+C44+C49+C64+C91+C104+C127+C142+C157+C168+C174+C183+C193+C201+C209+C218+C223+C229+C235+C241</f>
        <v>72364966.800000012</v>
      </c>
      <c r="D12" s="24">
        <f>D18+D25+D32+D44+D49+D64+D91+D104+D127+D142+D157+D168+D174+D183+D193+D201+D209+D218+D223+D229+D235+D241</f>
        <v>3273227.4599999995</v>
      </c>
      <c r="E12" s="24">
        <f>E18+E25+E32+E44+E49+E64+E91+E104+E127+E142+E157+E168+E174+E183+E193+E201+E209+E218+E223+E229+E235+E241</f>
        <v>71567806.899999991</v>
      </c>
      <c r="F12" s="24">
        <f t="shared" ref="F12:H12" si="1">F18+F25+F32+F44+F49+F64+F91+F104+F127+F142+F157+F168+F174+F183+F193+F201+F209+F218+F223+F229+F235+F241</f>
        <v>-1100060.5399999998</v>
      </c>
      <c r="G12" s="24">
        <f t="shared" si="1"/>
        <v>73599443</v>
      </c>
      <c r="H12" s="24">
        <f t="shared" si="1"/>
        <v>-1232111.7</v>
      </c>
    </row>
    <row r="13" spans="1:8" s="40" customFormat="1" ht="15.6">
      <c r="A13" s="12" t="s">
        <v>8</v>
      </c>
      <c r="B13" s="11" t="s">
        <v>9</v>
      </c>
      <c r="C13" s="24">
        <f>C15+C22+C29+C41+C46+C61+C88+C101+C124+C139+C154+C165+C171+C180+C190+C198+C206+C215+C220+C226+C232</f>
        <v>86233377.800000012</v>
      </c>
      <c r="D13" s="24">
        <v>2122027.4599999995</v>
      </c>
      <c r="E13" s="24">
        <f>E15+E22+E29+E41+E46+E61+E88+E101+E124+E139+E154+E165+E171+E180+E190+E198+E206+E215+E220+E226+E232</f>
        <v>87932887.400000021</v>
      </c>
      <c r="F13" s="24">
        <v>-1251260.5399999998</v>
      </c>
      <c r="G13" s="24">
        <f>G15+G22+G29+G41+G46+G61+G88+G101+G124+G139+G154+G165+G171+G180+G190+G198+G206+G215+G220+G226+G232</f>
        <v>91301944.5</v>
      </c>
      <c r="H13" s="24">
        <v>-1383311.7</v>
      </c>
    </row>
    <row r="14" spans="1:8" ht="15.6">
      <c r="A14" s="10"/>
      <c r="B14" s="13" t="s">
        <v>7</v>
      </c>
      <c r="C14" s="17"/>
      <c r="D14" s="17"/>
      <c r="E14" s="17"/>
      <c r="F14" s="17"/>
      <c r="G14" s="17"/>
      <c r="H14" s="17"/>
    </row>
    <row r="15" spans="1:8" s="40" customFormat="1" ht="29.4" customHeight="1">
      <c r="A15" s="41">
        <v>1</v>
      </c>
      <c r="B15" s="11" t="s">
        <v>10</v>
      </c>
      <c r="C15" s="24">
        <v>757415.4</v>
      </c>
      <c r="D15" s="24">
        <f t="shared" ref="D15:H15" si="2">D17+D18</f>
        <v>-112762.6</v>
      </c>
      <c r="E15" s="24">
        <v>661923</v>
      </c>
      <c r="F15" s="24">
        <f t="shared" si="2"/>
        <v>17545</v>
      </c>
      <c r="G15" s="24">
        <v>661923</v>
      </c>
      <c r="H15" s="24">
        <f t="shared" si="2"/>
        <v>17545</v>
      </c>
    </row>
    <row r="16" spans="1:8" ht="16.2" customHeight="1">
      <c r="A16" s="42"/>
      <c r="B16" s="43" t="s">
        <v>314</v>
      </c>
      <c r="C16" s="17"/>
      <c r="D16" s="44"/>
      <c r="E16" s="17"/>
      <c r="F16" s="17"/>
      <c r="G16" s="17"/>
      <c r="H16" s="17"/>
    </row>
    <row r="17" spans="1:8" s="40" customFormat="1" ht="17.399999999999999" hidden="1" customHeight="1">
      <c r="A17" s="41"/>
      <c r="B17" s="45" t="s">
        <v>311</v>
      </c>
      <c r="C17" s="24">
        <v>0</v>
      </c>
      <c r="D17" s="25">
        <v>0</v>
      </c>
      <c r="E17" s="24">
        <v>0</v>
      </c>
      <c r="F17" s="25">
        <v>0</v>
      </c>
      <c r="G17" s="24">
        <v>0</v>
      </c>
      <c r="H17" s="25">
        <v>0</v>
      </c>
    </row>
    <row r="18" spans="1:8" s="40" customFormat="1" ht="19.2" customHeight="1">
      <c r="A18" s="41"/>
      <c r="B18" s="45" t="s">
        <v>312</v>
      </c>
      <c r="C18" s="24">
        <f>C15-C17</f>
        <v>757415.4</v>
      </c>
      <c r="D18" s="25">
        <f>SUM(D19:D21)</f>
        <v>-112762.6</v>
      </c>
      <c r="E18" s="24">
        <f>E15-E17</f>
        <v>661923</v>
      </c>
      <c r="F18" s="25">
        <f>SUM(F19:F21)</f>
        <v>17545</v>
      </c>
      <c r="G18" s="24">
        <f>G15-G17</f>
        <v>661923</v>
      </c>
      <c r="H18" s="25">
        <f>SUM(H19:H21)</f>
        <v>17545</v>
      </c>
    </row>
    <row r="19" spans="1:8" s="35" customFormat="1" ht="83.4" customHeight="1">
      <c r="A19" s="14" t="s">
        <v>8</v>
      </c>
      <c r="B19" s="26" t="s">
        <v>11</v>
      </c>
      <c r="C19" s="19">
        <v>23261.5</v>
      </c>
      <c r="D19" s="19">
        <v>13452.4</v>
      </c>
      <c r="E19" s="19">
        <v>9809.1</v>
      </c>
      <c r="F19" s="19">
        <v>0</v>
      </c>
      <c r="G19" s="19">
        <v>9809.1</v>
      </c>
      <c r="H19" s="19">
        <v>0</v>
      </c>
    </row>
    <row r="20" spans="1:8" s="35" customFormat="1" ht="51" customHeight="1">
      <c r="A20" s="14" t="s">
        <v>12</v>
      </c>
      <c r="B20" s="26" t="s">
        <v>308</v>
      </c>
      <c r="C20" s="19">
        <v>18785</v>
      </c>
      <c r="D20" s="20">
        <v>18785</v>
      </c>
      <c r="E20" s="19">
        <v>17545</v>
      </c>
      <c r="F20" s="20">
        <v>17545</v>
      </c>
      <c r="G20" s="19">
        <v>17545</v>
      </c>
      <c r="H20" s="20">
        <v>17545</v>
      </c>
    </row>
    <row r="21" spans="1:8" s="35" customFormat="1" ht="33" customHeight="1">
      <c r="A21" s="14" t="s">
        <v>13</v>
      </c>
      <c r="B21" s="26" t="s">
        <v>14</v>
      </c>
      <c r="C21" s="19">
        <v>79300</v>
      </c>
      <c r="D21" s="20">
        <v>-145000</v>
      </c>
      <c r="E21" s="19">
        <v>0</v>
      </c>
      <c r="F21" s="20">
        <v>0</v>
      </c>
      <c r="G21" s="19">
        <v>0</v>
      </c>
      <c r="H21" s="20">
        <v>0</v>
      </c>
    </row>
    <row r="22" spans="1:8" s="40" customFormat="1" ht="36" customHeight="1">
      <c r="A22" s="41" t="s">
        <v>15</v>
      </c>
      <c r="B22" s="11" t="s">
        <v>16</v>
      </c>
      <c r="C22" s="24">
        <v>167165.29999999999</v>
      </c>
      <c r="D22" s="24">
        <f t="shared" ref="D22:H22" si="3">D24+D25</f>
        <v>54000</v>
      </c>
      <c r="E22" s="24">
        <v>103165.3</v>
      </c>
      <c r="F22" s="24">
        <f t="shared" si="3"/>
        <v>0</v>
      </c>
      <c r="G22" s="24">
        <v>103165.3</v>
      </c>
      <c r="H22" s="24">
        <f t="shared" si="3"/>
        <v>0</v>
      </c>
    </row>
    <row r="23" spans="1:8" ht="16.2" customHeight="1">
      <c r="A23" s="42"/>
      <c r="B23" s="43" t="s">
        <v>314</v>
      </c>
      <c r="C23" s="17"/>
      <c r="D23" s="44"/>
      <c r="E23" s="17"/>
      <c r="F23" s="17"/>
      <c r="G23" s="17"/>
      <c r="H23" s="17"/>
    </row>
    <row r="24" spans="1:8" s="40" customFormat="1" ht="17.399999999999999" hidden="1" customHeight="1">
      <c r="A24" s="41"/>
      <c r="B24" s="45" t="s">
        <v>311</v>
      </c>
      <c r="C24" s="24">
        <v>0</v>
      </c>
      <c r="D24" s="25">
        <v>0</v>
      </c>
      <c r="E24" s="24">
        <v>0</v>
      </c>
      <c r="F24" s="25">
        <v>0</v>
      </c>
      <c r="G24" s="24">
        <v>0</v>
      </c>
      <c r="H24" s="25">
        <v>0</v>
      </c>
    </row>
    <row r="25" spans="1:8" s="40" customFormat="1" ht="19.2" customHeight="1">
      <c r="A25" s="41"/>
      <c r="B25" s="45" t="s">
        <v>312</v>
      </c>
      <c r="C25" s="24">
        <f>C22-C24</f>
        <v>167165.29999999999</v>
      </c>
      <c r="D25" s="25">
        <f>SUM(D26:D28)</f>
        <v>54000</v>
      </c>
      <c r="E25" s="24">
        <f>E22-E24</f>
        <v>103165.3</v>
      </c>
      <c r="F25" s="25">
        <f>SUM(F26:F28)</f>
        <v>0</v>
      </c>
      <c r="G25" s="24">
        <f>G22-G24</f>
        <v>103165.3</v>
      </c>
      <c r="H25" s="25">
        <f>SUM(H26:H28)</f>
        <v>0</v>
      </c>
    </row>
    <row r="26" spans="1:8" s="35" customFormat="1" ht="53.4" customHeight="1">
      <c r="A26" s="14" t="s">
        <v>17</v>
      </c>
      <c r="B26" s="26" t="s">
        <v>18</v>
      </c>
      <c r="C26" s="19">
        <v>45000</v>
      </c>
      <c r="D26" s="20">
        <v>45000</v>
      </c>
      <c r="E26" s="19">
        <v>0</v>
      </c>
      <c r="F26" s="20">
        <v>0</v>
      </c>
      <c r="G26" s="19">
        <v>0</v>
      </c>
      <c r="H26" s="20">
        <v>0</v>
      </c>
    </row>
    <row r="27" spans="1:8" s="35" customFormat="1" ht="50.4" customHeight="1">
      <c r="A27" s="14" t="s">
        <v>19</v>
      </c>
      <c r="B27" s="27" t="s">
        <v>20</v>
      </c>
      <c r="C27" s="19">
        <v>7000</v>
      </c>
      <c r="D27" s="20">
        <v>4000</v>
      </c>
      <c r="E27" s="19">
        <v>0</v>
      </c>
      <c r="F27" s="20">
        <v>0</v>
      </c>
      <c r="G27" s="19">
        <v>0</v>
      </c>
      <c r="H27" s="20">
        <v>0</v>
      </c>
    </row>
    <row r="28" spans="1:8" s="35" customFormat="1" ht="35.4" customHeight="1">
      <c r="A28" s="14" t="s">
        <v>21</v>
      </c>
      <c r="B28" s="27" t="s">
        <v>22</v>
      </c>
      <c r="C28" s="19">
        <v>5000</v>
      </c>
      <c r="D28" s="20">
        <v>5000</v>
      </c>
      <c r="E28" s="19">
        <v>0</v>
      </c>
      <c r="F28" s="20">
        <v>0</v>
      </c>
      <c r="G28" s="19">
        <v>0</v>
      </c>
      <c r="H28" s="20">
        <v>0</v>
      </c>
    </row>
    <row r="29" spans="1:8" s="40" customFormat="1" ht="48.6" customHeight="1">
      <c r="A29" s="41" t="s">
        <v>23</v>
      </c>
      <c r="B29" s="11" t="s">
        <v>24</v>
      </c>
      <c r="C29" s="24">
        <v>425636.1</v>
      </c>
      <c r="D29" s="24">
        <f t="shared" ref="D29:H29" si="4">D31+D32</f>
        <v>86212.2</v>
      </c>
      <c r="E29" s="24">
        <v>407280.4</v>
      </c>
      <c r="F29" s="24">
        <f t="shared" si="4"/>
        <v>-1505</v>
      </c>
      <c r="G29" s="24">
        <v>352123.2</v>
      </c>
      <c r="H29" s="24">
        <f t="shared" si="4"/>
        <v>2251.4</v>
      </c>
    </row>
    <row r="30" spans="1:8" ht="16.2" customHeight="1">
      <c r="A30" s="42"/>
      <c r="B30" s="43" t="s">
        <v>314</v>
      </c>
      <c r="C30" s="17"/>
      <c r="D30" s="44"/>
      <c r="E30" s="17"/>
      <c r="F30" s="17"/>
      <c r="G30" s="17"/>
      <c r="H30" s="17"/>
    </row>
    <row r="31" spans="1:8" s="40" customFormat="1" ht="17.399999999999999" customHeight="1">
      <c r="A31" s="41"/>
      <c r="B31" s="45" t="s">
        <v>311</v>
      </c>
      <c r="C31" s="24">
        <v>153119.6</v>
      </c>
      <c r="D31" s="25">
        <v>0</v>
      </c>
      <c r="E31" s="24">
        <v>216218.4</v>
      </c>
      <c r="F31" s="25">
        <v>0</v>
      </c>
      <c r="G31" s="24">
        <v>162717.20000000001</v>
      </c>
      <c r="H31" s="25">
        <v>0</v>
      </c>
    </row>
    <row r="32" spans="1:8" s="40" customFormat="1" ht="19.2" customHeight="1">
      <c r="A32" s="41"/>
      <c r="B32" s="45" t="s">
        <v>312</v>
      </c>
      <c r="C32" s="24">
        <f>C29-C31</f>
        <v>272516.5</v>
      </c>
      <c r="D32" s="25">
        <f>SUM(D33:D40)</f>
        <v>86212.2</v>
      </c>
      <c r="E32" s="24">
        <f>E29-E31</f>
        <v>191062.00000000003</v>
      </c>
      <c r="F32" s="25">
        <f>SUM(F33:F40)</f>
        <v>-1505</v>
      </c>
      <c r="G32" s="24">
        <f>G29-G31</f>
        <v>189406</v>
      </c>
      <c r="H32" s="25">
        <f>SUM(H33:H40)</f>
        <v>2251.4</v>
      </c>
    </row>
    <row r="33" spans="1:8" s="35" customFormat="1" ht="31.2">
      <c r="A33" s="14" t="s">
        <v>25</v>
      </c>
      <c r="B33" s="26" t="s">
        <v>26</v>
      </c>
      <c r="C33" s="19">
        <v>5253.5</v>
      </c>
      <c r="D33" s="28">
        <v>5253.5</v>
      </c>
      <c r="E33" s="19">
        <v>5253.5</v>
      </c>
      <c r="F33" s="28">
        <v>5253.5</v>
      </c>
      <c r="G33" s="19">
        <v>5253.5</v>
      </c>
      <c r="H33" s="28">
        <v>5253.5</v>
      </c>
    </row>
    <row r="34" spans="1:8" s="35" customFormat="1" ht="51" customHeight="1">
      <c r="A34" s="14" t="s">
        <v>27</v>
      </c>
      <c r="B34" s="26" t="s">
        <v>28</v>
      </c>
      <c r="C34" s="19">
        <v>4682.7</v>
      </c>
      <c r="D34" s="28">
        <v>28.7</v>
      </c>
      <c r="E34" s="19">
        <v>6633.2000000000007</v>
      </c>
      <c r="F34" s="28">
        <v>-5658.5</v>
      </c>
      <c r="G34" s="19">
        <v>4977.2000000000007</v>
      </c>
      <c r="H34" s="28">
        <v>-1902.1</v>
      </c>
    </row>
    <row r="35" spans="1:8" s="35" customFormat="1" ht="31.2">
      <c r="A35" s="14" t="s">
        <v>29</v>
      </c>
      <c r="B35" s="26" t="s">
        <v>30</v>
      </c>
      <c r="C35" s="19">
        <v>14911.6</v>
      </c>
      <c r="D35" s="28">
        <v>7330</v>
      </c>
      <c r="E35" s="19">
        <v>0</v>
      </c>
      <c r="F35" s="28">
        <v>0</v>
      </c>
      <c r="G35" s="19">
        <v>0</v>
      </c>
      <c r="H35" s="28">
        <v>0</v>
      </c>
    </row>
    <row r="36" spans="1:8" s="35" customFormat="1" ht="50.4" customHeight="1">
      <c r="A36" s="14" t="s">
        <v>282</v>
      </c>
      <c r="B36" s="26" t="s">
        <v>32</v>
      </c>
      <c r="C36" s="19">
        <v>21565</v>
      </c>
      <c r="D36" s="28">
        <v>4000</v>
      </c>
      <c r="E36" s="19">
        <v>0</v>
      </c>
      <c r="F36" s="28">
        <v>0</v>
      </c>
      <c r="G36" s="19">
        <v>0</v>
      </c>
      <c r="H36" s="28">
        <v>0</v>
      </c>
    </row>
    <row r="37" spans="1:8" s="35" customFormat="1" ht="64.2" customHeight="1">
      <c r="A37" s="14" t="s">
        <v>283</v>
      </c>
      <c r="B37" s="26" t="s">
        <v>34</v>
      </c>
      <c r="C37" s="19">
        <v>20000</v>
      </c>
      <c r="D37" s="28">
        <v>20000</v>
      </c>
      <c r="E37" s="19">
        <v>0</v>
      </c>
      <c r="F37" s="28">
        <v>0</v>
      </c>
      <c r="G37" s="19">
        <v>0</v>
      </c>
      <c r="H37" s="28">
        <v>0</v>
      </c>
    </row>
    <row r="38" spans="1:8" s="35" customFormat="1" ht="33" customHeight="1">
      <c r="A38" s="14" t="s">
        <v>284</v>
      </c>
      <c r="B38" s="26" t="s">
        <v>35</v>
      </c>
      <c r="C38" s="19">
        <v>38753.800000000003</v>
      </c>
      <c r="D38" s="28">
        <v>35000</v>
      </c>
      <c r="E38" s="19">
        <v>0</v>
      </c>
      <c r="F38" s="28">
        <v>0</v>
      </c>
      <c r="G38" s="19">
        <v>0</v>
      </c>
      <c r="H38" s="28">
        <v>0</v>
      </c>
    </row>
    <row r="39" spans="1:8" s="35" customFormat="1" ht="35.4" customHeight="1">
      <c r="A39" s="14" t="s">
        <v>31</v>
      </c>
      <c r="B39" s="26" t="s">
        <v>36</v>
      </c>
      <c r="C39" s="19">
        <v>17200</v>
      </c>
      <c r="D39" s="28">
        <v>15700</v>
      </c>
      <c r="E39" s="19">
        <v>0</v>
      </c>
      <c r="F39" s="28">
        <v>0</v>
      </c>
      <c r="G39" s="19">
        <v>0</v>
      </c>
      <c r="H39" s="28">
        <v>0</v>
      </c>
    </row>
    <row r="40" spans="1:8" s="35" customFormat="1" ht="22.8" customHeight="1">
      <c r="A40" s="14" t="s">
        <v>33</v>
      </c>
      <c r="B40" s="26" t="s">
        <v>37</v>
      </c>
      <c r="C40" s="19">
        <v>25837.200000000001</v>
      </c>
      <c r="D40" s="28">
        <v>-1100</v>
      </c>
      <c r="E40" s="19">
        <v>-1100</v>
      </c>
      <c r="F40" s="28">
        <v>-1100</v>
      </c>
      <c r="G40" s="19">
        <v>-1100</v>
      </c>
      <c r="H40" s="28">
        <v>-1100</v>
      </c>
    </row>
    <row r="41" spans="1:8" s="40" customFormat="1" ht="15.6" customHeight="1">
      <c r="A41" s="41">
        <v>4</v>
      </c>
      <c r="B41" s="11" t="s">
        <v>38</v>
      </c>
      <c r="C41" s="24">
        <v>1117130.1000000001</v>
      </c>
      <c r="D41" s="24">
        <f t="shared" ref="D41:H41" si="5">D43+D44</f>
        <v>7000</v>
      </c>
      <c r="E41" s="24">
        <v>1102360.2000000002</v>
      </c>
      <c r="F41" s="24">
        <f t="shared" si="5"/>
        <v>0</v>
      </c>
      <c r="G41" s="24">
        <v>1101786</v>
      </c>
      <c r="H41" s="24">
        <f t="shared" si="5"/>
        <v>0</v>
      </c>
    </row>
    <row r="42" spans="1:8" ht="16.2" customHeight="1">
      <c r="A42" s="42"/>
      <c r="B42" s="43" t="s">
        <v>314</v>
      </c>
      <c r="C42" s="17"/>
      <c r="D42" s="44"/>
      <c r="E42" s="17"/>
      <c r="F42" s="17"/>
      <c r="G42" s="17"/>
      <c r="H42" s="17"/>
    </row>
    <row r="43" spans="1:8" s="40" customFormat="1" ht="17.399999999999999" customHeight="1">
      <c r="A43" s="41"/>
      <c r="B43" s="45" t="s">
        <v>311</v>
      </c>
      <c r="C43" s="24">
        <v>726819.1</v>
      </c>
      <c r="D43" s="25">
        <v>0</v>
      </c>
      <c r="E43" s="24">
        <v>723463.3</v>
      </c>
      <c r="F43" s="25">
        <v>0</v>
      </c>
      <c r="G43" s="24">
        <v>722889.1</v>
      </c>
      <c r="H43" s="25">
        <v>0</v>
      </c>
    </row>
    <row r="44" spans="1:8" s="40" customFormat="1" ht="19.2" customHeight="1">
      <c r="A44" s="41"/>
      <c r="B44" s="45" t="s">
        <v>312</v>
      </c>
      <c r="C44" s="24">
        <f>C41-C43</f>
        <v>390311.00000000012</v>
      </c>
      <c r="D44" s="25">
        <f>D45</f>
        <v>7000</v>
      </c>
      <c r="E44" s="24">
        <f>E41-E43</f>
        <v>378896.90000000014</v>
      </c>
      <c r="F44" s="25">
        <f>F45</f>
        <v>0</v>
      </c>
      <c r="G44" s="24">
        <f>G41-G43</f>
        <v>378896.9</v>
      </c>
      <c r="H44" s="25">
        <f>H45</f>
        <v>0</v>
      </c>
    </row>
    <row r="45" spans="1:8" s="35" customFormat="1" ht="34.799999999999997" customHeight="1">
      <c r="A45" s="14" t="s">
        <v>39</v>
      </c>
      <c r="B45" s="26" t="s">
        <v>40</v>
      </c>
      <c r="C45" s="19">
        <v>7000</v>
      </c>
      <c r="D45" s="28">
        <v>7000</v>
      </c>
      <c r="E45" s="19">
        <v>0</v>
      </c>
      <c r="F45" s="20">
        <v>0</v>
      </c>
      <c r="G45" s="19">
        <v>0</v>
      </c>
      <c r="H45" s="20">
        <v>0</v>
      </c>
    </row>
    <row r="46" spans="1:8" s="40" customFormat="1" ht="31.2" customHeight="1">
      <c r="A46" s="41">
        <v>5</v>
      </c>
      <c r="B46" s="11" t="s">
        <v>41</v>
      </c>
      <c r="C46" s="24">
        <v>2094551.1</v>
      </c>
      <c r="D46" s="24">
        <f t="shared" ref="D46:H46" si="6">D48+D49</f>
        <v>174301.1</v>
      </c>
      <c r="E46" s="24">
        <v>1953342</v>
      </c>
      <c r="F46" s="24">
        <f t="shared" si="6"/>
        <v>68709.7</v>
      </c>
      <c r="G46" s="24">
        <v>2001361.6</v>
      </c>
      <c r="H46" s="24">
        <f t="shared" si="6"/>
        <v>69032.2</v>
      </c>
    </row>
    <row r="47" spans="1:8" ht="16.2" customHeight="1">
      <c r="A47" s="42"/>
      <c r="B47" s="43" t="s">
        <v>314</v>
      </c>
      <c r="C47" s="17"/>
      <c r="D47" s="44"/>
      <c r="E47" s="17"/>
      <c r="F47" s="17"/>
      <c r="G47" s="17"/>
      <c r="H47" s="17"/>
    </row>
    <row r="48" spans="1:8" s="40" customFormat="1" ht="17.399999999999999" customHeight="1">
      <c r="A48" s="41"/>
      <c r="B48" s="45" t="s">
        <v>311</v>
      </c>
      <c r="C48" s="24">
        <v>517317.9</v>
      </c>
      <c r="D48" s="25">
        <v>0</v>
      </c>
      <c r="E48" s="24">
        <v>488925.2</v>
      </c>
      <c r="F48" s="25">
        <v>0</v>
      </c>
      <c r="G48" s="24">
        <v>536622.30000000005</v>
      </c>
      <c r="H48" s="25">
        <v>0</v>
      </c>
    </row>
    <row r="49" spans="1:8" s="40" customFormat="1" ht="19.2" customHeight="1">
      <c r="A49" s="41"/>
      <c r="B49" s="45" t="s">
        <v>312</v>
      </c>
      <c r="C49" s="24">
        <f>C46-C48</f>
        <v>1577233.2000000002</v>
      </c>
      <c r="D49" s="25">
        <f>SUM(D50:D60)</f>
        <v>174301.1</v>
      </c>
      <c r="E49" s="24">
        <f>E46-E48</f>
        <v>1464416.8</v>
      </c>
      <c r="F49" s="25">
        <f>SUM(F50:F60)</f>
        <v>68709.7</v>
      </c>
      <c r="G49" s="24">
        <f>G46-G48</f>
        <v>1464739.3</v>
      </c>
      <c r="H49" s="25">
        <f>SUM(H50:H60)</f>
        <v>69032.2</v>
      </c>
    </row>
    <row r="50" spans="1:8" s="35" customFormat="1" ht="32.4" customHeight="1">
      <c r="A50" s="14" t="s">
        <v>42</v>
      </c>
      <c r="B50" s="26" t="s">
        <v>315</v>
      </c>
      <c r="C50" s="19">
        <v>135</v>
      </c>
      <c r="D50" s="28">
        <v>135</v>
      </c>
      <c r="E50" s="19">
        <v>0</v>
      </c>
      <c r="F50" s="29">
        <v>0</v>
      </c>
      <c r="G50" s="19">
        <v>257.8</v>
      </c>
      <c r="H50" s="29">
        <v>257.8</v>
      </c>
    </row>
    <row r="51" spans="1:8" s="35" customFormat="1" ht="33" customHeight="1">
      <c r="A51" s="14" t="s">
        <v>43</v>
      </c>
      <c r="B51" s="26" t="s">
        <v>44</v>
      </c>
      <c r="C51" s="19">
        <v>22700</v>
      </c>
      <c r="D51" s="28">
        <v>22700</v>
      </c>
      <c r="E51" s="19">
        <v>0</v>
      </c>
      <c r="F51" s="29">
        <v>0</v>
      </c>
      <c r="G51" s="19">
        <v>0</v>
      </c>
      <c r="H51" s="29">
        <v>0</v>
      </c>
    </row>
    <row r="52" spans="1:8" s="35" customFormat="1" ht="51.6" customHeight="1">
      <c r="A52" s="14" t="s">
        <v>45</v>
      </c>
      <c r="B52" s="26" t="s">
        <v>46</v>
      </c>
      <c r="C52" s="19">
        <v>38824.5</v>
      </c>
      <c r="D52" s="28">
        <v>1600</v>
      </c>
      <c r="E52" s="19">
        <v>0</v>
      </c>
      <c r="F52" s="29">
        <v>0</v>
      </c>
      <c r="G52" s="19">
        <v>0</v>
      </c>
      <c r="H52" s="29">
        <v>0</v>
      </c>
    </row>
    <row r="53" spans="1:8" s="35" customFormat="1" ht="34.799999999999997" customHeight="1">
      <c r="A53" s="14" t="s">
        <v>47</v>
      </c>
      <c r="B53" s="26" t="s">
        <v>48</v>
      </c>
      <c r="C53" s="19">
        <v>5500</v>
      </c>
      <c r="D53" s="28">
        <v>5500</v>
      </c>
      <c r="E53" s="19">
        <v>0</v>
      </c>
      <c r="F53" s="29">
        <v>0</v>
      </c>
      <c r="G53" s="19">
        <v>0</v>
      </c>
      <c r="H53" s="29">
        <v>0</v>
      </c>
    </row>
    <row r="54" spans="1:8" s="35" customFormat="1" ht="48" customHeight="1">
      <c r="A54" s="14" t="s">
        <v>49</v>
      </c>
      <c r="B54" s="26" t="s">
        <v>50</v>
      </c>
      <c r="C54" s="28">
        <v>1300</v>
      </c>
      <c r="D54" s="28">
        <v>1300</v>
      </c>
      <c r="E54" s="28">
        <v>0</v>
      </c>
      <c r="F54" s="28">
        <v>0</v>
      </c>
      <c r="G54" s="19">
        <v>0</v>
      </c>
      <c r="H54" s="28">
        <v>0</v>
      </c>
    </row>
    <row r="55" spans="1:8" s="35" customFormat="1" ht="46.2" customHeight="1">
      <c r="A55" s="14" t="s">
        <v>51</v>
      </c>
      <c r="B55" s="26" t="s">
        <v>52</v>
      </c>
      <c r="C55" s="28">
        <v>11700</v>
      </c>
      <c r="D55" s="28">
        <v>11700</v>
      </c>
      <c r="E55" s="28">
        <v>0</v>
      </c>
      <c r="F55" s="28">
        <v>0</v>
      </c>
      <c r="G55" s="19">
        <v>0</v>
      </c>
      <c r="H55" s="28">
        <v>0</v>
      </c>
    </row>
    <row r="56" spans="1:8" s="35" customFormat="1" ht="31.2" customHeight="1">
      <c r="A56" s="14" t="s">
        <v>53</v>
      </c>
      <c r="B56" s="26" t="s">
        <v>54</v>
      </c>
      <c r="C56" s="28">
        <v>1462.8</v>
      </c>
      <c r="D56" s="28">
        <v>1462.8</v>
      </c>
      <c r="E56" s="28">
        <v>1462.8</v>
      </c>
      <c r="F56" s="28">
        <v>1462.8</v>
      </c>
      <c r="G56" s="19">
        <v>1462.8</v>
      </c>
      <c r="H56" s="28">
        <v>1462.8</v>
      </c>
    </row>
    <row r="57" spans="1:8" s="35" customFormat="1" ht="34.200000000000003" customHeight="1">
      <c r="A57" s="14" t="s">
        <v>55</v>
      </c>
      <c r="B57" s="26" t="s">
        <v>56</v>
      </c>
      <c r="C57" s="28">
        <v>4502.6000000000004</v>
      </c>
      <c r="D57" s="28">
        <v>4502.6000000000004</v>
      </c>
      <c r="E57" s="28">
        <v>3146.2</v>
      </c>
      <c r="F57" s="28">
        <v>3146.2</v>
      </c>
      <c r="G57" s="19">
        <v>3210.9</v>
      </c>
      <c r="H57" s="28">
        <v>3210.9</v>
      </c>
    </row>
    <row r="58" spans="1:8" s="35" customFormat="1" ht="15.6">
      <c r="A58" s="14" t="s">
        <v>57</v>
      </c>
      <c r="B58" s="26" t="s">
        <v>58</v>
      </c>
      <c r="C58" s="28">
        <v>867016.5</v>
      </c>
      <c r="D58" s="28">
        <v>64100.7</v>
      </c>
      <c r="E58" s="28">
        <v>856083.39999999991</v>
      </c>
      <c r="F58" s="28">
        <v>64100.7</v>
      </c>
      <c r="G58" s="19">
        <v>861668.79999999993</v>
      </c>
      <c r="H58" s="28">
        <v>64100.7</v>
      </c>
    </row>
    <row r="59" spans="1:8" s="35" customFormat="1" ht="31.2">
      <c r="A59" s="14" t="s">
        <v>59</v>
      </c>
      <c r="B59" s="26" t="s">
        <v>60</v>
      </c>
      <c r="C59" s="28">
        <v>11300</v>
      </c>
      <c r="D59" s="28">
        <v>11300</v>
      </c>
      <c r="E59" s="28">
        <v>0</v>
      </c>
      <c r="F59" s="28">
        <v>0</v>
      </c>
      <c r="G59" s="19">
        <v>0</v>
      </c>
      <c r="H59" s="28">
        <v>0</v>
      </c>
    </row>
    <row r="60" spans="1:8" s="35" customFormat="1" ht="31.2">
      <c r="A60" s="14" t="s">
        <v>61</v>
      </c>
      <c r="B60" s="26" t="s">
        <v>62</v>
      </c>
      <c r="C60" s="28">
        <v>178354</v>
      </c>
      <c r="D60" s="28">
        <v>50000</v>
      </c>
      <c r="E60" s="28">
        <v>139287.1</v>
      </c>
      <c r="F60" s="28"/>
      <c r="G60" s="19">
        <v>133701.70000000001</v>
      </c>
      <c r="H60" s="28"/>
    </row>
    <row r="61" spans="1:8" s="40" customFormat="1" ht="33.6" customHeight="1">
      <c r="A61" s="41">
        <v>6</v>
      </c>
      <c r="B61" s="11" t="s">
        <v>63</v>
      </c>
      <c r="C61" s="24">
        <v>14121524.5</v>
      </c>
      <c r="D61" s="24">
        <f t="shared" ref="D61:H61" si="7">D63+D64</f>
        <v>270100.09999999998</v>
      </c>
      <c r="E61" s="24">
        <v>13654343.800000001</v>
      </c>
      <c r="F61" s="24">
        <f t="shared" si="7"/>
        <v>377890.7</v>
      </c>
      <c r="G61" s="24">
        <v>13866011.199999999</v>
      </c>
      <c r="H61" s="24">
        <f t="shared" si="7"/>
        <v>619961.20000000007</v>
      </c>
    </row>
    <row r="62" spans="1:8" ht="16.2" customHeight="1">
      <c r="A62" s="42"/>
      <c r="B62" s="43" t="s">
        <v>314</v>
      </c>
      <c r="C62" s="17"/>
      <c r="D62" s="44"/>
      <c r="E62" s="17"/>
      <c r="F62" s="17"/>
      <c r="G62" s="17"/>
      <c r="H62" s="17"/>
    </row>
    <row r="63" spans="1:8" s="40" customFormat="1" ht="17.399999999999999" customHeight="1">
      <c r="A63" s="41"/>
      <c r="B63" s="45" t="s">
        <v>311</v>
      </c>
      <c r="C63" s="24">
        <v>1968645.4</v>
      </c>
      <c r="D63" s="25">
        <v>0</v>
      </c>
      <c r="E63" s="24">
        <v>1736254.8</v>
      </c>
      <c r="F63" s="25">
        <v>0</v>
      </c>
      <c r="G63" s="24">
        <v>1808678.5</v>
      </c>
      <c r="H63" s="25">
        <v>0</v>
      </c>
    </row>
    <row r="64" spans="1:8" s="40" customFormat="1" ht="19.2" customHeight="1">
      <c r="A64" s="41"/>
      <c r="B64" s="45" t="s">
        <v>312</v>
      </c>
      <c r="C64" s="24">
        <f>C61-C63</f>
        <v>12152879.1</v>
      </c>
      <c r="D64" s="25">
        <f>SUM(D65:D87)</f>
        <v>270100.09999999998</v>
      </c>
      <c r="E64" s="24">
        <f>E61-E63</f>
        <v>11918089</v>
      </c>
      <c r="F64" s="25">
        <f>SUM(F65:F87)</f>
        <v>377890.7</v>
      </c>
      <c r="G64" s="24">
        <f>G61-G63</f>
        <v>12057332.699999999</v>
      </c>
      <c r="H64" s="25">
        <f>SUM(H65:H87)</f>
        <v>619961.20000000007</v>
      </c>
    </row>
    <row r="65" spans="1:8" s="35" customFormat="1" ht="51" customHeight="1">
      <c r="A65" s="14" t="s">
        <v>64</v>
      </c>
      <c r="B65" s="30" t="s">
        <v>309</v>
      </c>
      <c r="C65" s="19">
        <v>19736</v>
      </c>
      <c r="D65" s="20">
        <v>19736</v>
      </c>
      <c r="E65" s="19">
        <v>0</v>
      </c>
      <c r="F65" s="19">
        <v>0</v>
      </c>
      <c r="G65" s="19">
        <v>0</v>
      </c>
      <c r="H65" s="19">
        <v>0</v>
      </c>
    </row>
    <row r="66" spans="1:8" s="35" customFormat="1" ht="50.4" customHeight="1">
      <c r="A66" s="14" t="s">
        <v>65</v>
      </c>
      <c r="B66" s="30" t="s">
        <v>310</v>
      </c>
      <c r="C66" s="19">
        <v>10000</v>
      </c>
      <c r="D66" s="20">
        <v>10000</v>
      </c>
      <c r="E66" s="19">
        <v>0</v>
      </c>
      <c r="F66" s="19">
        <v>0</v>
      </c>
      <c r="G66" s="19">
        <v>0</v>
      </c>
      <c r="H66" s="19">
        <v>0</v>
      </c>
    </row>
    <row r="67" spans="1:8" s="35" customFormat="1" ht="48.6" customHeight="1">
      <c r="A67" s="14" t="s">
        <v>66</v>
      </c>
      <c r="B67" s="30" t="s">
        <v>67</v>
      </c>
      <c r="C67" s="19">
        <v>39925.9</v>
      </c>
      <c r="D67" s="28">
        <v>39925.9</v>
      </c>
      <c r="E67" s="28">
        <v>76964.399999999994</v>
      </c>
      <c r="F67" s="19">
        <v>76964.399999999994</v>
      </c>
      <c r="G67" s="19">
        <v>0</v>
      </c>
      <c r="H67" s="19">
        <v>0</v>
      </c>
    </row>
    <row r="68" spans="1:8" s="35" customFormat="1" ht="33.6" customHeight="1">
      <c r="A68" s="14" t="s">
        <v>68</v>
      </c>
      <c r="B68" s="30" t="s">
        <v>69</v>
      </c>
      <c r="C68" s="19">
        <v>7067.4</v>
      </c>
      <c r="D68" s="20">
        <v>7067.4</v>
      </c>
      <c r="E68" s="19">
        <v>0</v>
      </c>
      <c r="F68" s="19">
        <v>0</v>
      </c>
      <c r="G68" s="19">
        <v>0</v>
      </c>
      <c r="H68" s="19">
        <v>0</v>
      </c>
    </row>
    <row r="69" spans="1:8" s="35" customFormat="1" ht="31.2">
      <c r="A69" s="14" t="s">
        <v>70</v>
      </c>
      <c r="B69" s="30" t="s">
        <v>71</v>
      </c>
      <c r="C69" s="19">
        <v>9500</v>
      </c>
      <c r="D69" s="20">
        <v>9500</v>
      </c>
      <c r="E69" s="28">
        <v>0</v>
      </c>
      <c r="F69" s="19">
        <v>0</v>
      </c>
      <c r="G69" s="19">
        <v>0</v>
      </c>
      <c r="H69" s="19">
        <v>0</v>
      </c>
    </row>
    <row r="70" spans="1:8" s="35" customFormat="1" ht="31.2">
      <c r="A70" s="14" t="s">
        <v>72</v>
      </c>
      <c r="B70" s="30" t="s">
        <v>73</v>
      </c>
      <c r="C70" s="19">
        <v>7900</v>
      </c>
      <c r="D70" s="20">
        <v>7900</v>
      </c>
      <c r="E70" s="28">
        <v>0</v>
      </c>
      <c r="F70" s="19">
        <v>0</v>
      </c>
      <c r="G70" s="19">
        <v>0</v>
      </c>
      <c r="H70" s="19">
        <v>0</v>
      </c>
    </row>
    <row r="71" spans="1:8" s="35" customFormat="1" ht="48" customHeight="1">
      <c r="A71" s="14" t="s">
        <v>74</v>
      </c>
      <c r="B71" s="31" t="s">
        <v>75</v>
      </c>
      <c r="C71" s="19">
        <v>18920</v>
      </c>
      <c r="D71" s="20">
        <v>18920</v>
      </c>
      <c r="E71" s="19">
        <v>0</v>
      </c>
      <c r="F71" s="19">
        <v>0</v>
      </c>
      <c r="G71" s="19">
        <v>0</v>
      </c>
      <c r="H71" s="19">
        <v>0</v>
      </c>
    </row>
    <row r="72" spans="1:8" s="35" customFormat="1" ht="35.4" customHeight="1">
      <c r="A72" s="14" t="s">
        <v>76</v>
      </c>
      <c r="B72" s="30" t="s">
        <v>77</v>
      </c>
      <c r="C72" s="19">
        <v>4097.5</v>
      </c>
      <c r="D72" s="20">
        <v>0</v>
      </c>
      <c r="E72" s="19">
        <v>1514.3999999999999</v>
      </c>
      <c r="F72" s="19">
        <v>0.1</v>
      </c>
      <c r="G72" s="19">
        <v>0</v>
      </c>
      <c r="H72" s="19">
        <v>0</v>
      </c>
    </row>
    <row r="73" spans="1:8" s="35" customFormat="1" ht="65.400000000000006" customHeight="1">
      <c r="A73" s="14" t="s">
        <v>78</v>
      </c>
      <c r="B73" s="30" t="s">
        <v>79</v>
      </c>
      <c r="C73" s="19">
        <v>8169.9</v>
      </c>
      <c r="D73" s="28">
        <v>0</v>
      </c>
      <c r="E73" s="19">
        <v>4286.6000000000004</v>
      </c>
      <c r="F73" s="19">
        <v>0</v>
      </c>
      <c r="G73" s="19">
        <v>7490.3</v>
      </c>
      <c r="H73" s="19">
        <v>7490.3</v>
      </c>
    </row>
    <row r="74" spans="1:8" s="35" customFormat="1" ht="62.4" customHeight="1">
      <c r="A74" s="14" t="s">
        <v>80</v>
      </c>
      <c r="B74" s="26" t="s">
        <v>81</v>
      </c>
      <c r="C74" s="19">
        <v>0</v>
      </c>
      <c r="D74" s="28">
        <v>0</v>
      </c>
      <c r="E74" s="19">
        <v>0</v>
      </c>
      <c r="F74" s="19">
        <v>0</v>
      </c>
      <c r="G74" s="19">
        <v>25407.1</v>
      </c>
      <c r="H74" s="19">
        <v>25407.1</v>
      </c>
    </row>
    <row r="75" spans="1:8" s="35" customFormat="1" ht="64.8" customHeight="1">
      <c r="A75" s="14" t="s">
        <v>82</v>
      </c>
      <c r="B75" s="31" t="s">
        <v>83</v>
      </c>
      <c r="C75" s="19">
        <v>1371.8</v>
      </c>
      <c r="D75" s="20">
        <v>1371.8</v>
      </c>
      <c r="E75" s="19">
        <v>0</v>
      </c>
      <c r="F75" s="19">
        <v>0</v>
      </c>
      <c r="G75" s="19">
        <v>0</v>
      </c>
      <c r="H75" s="19">
        <v>0</v>
      </c>
    </row>
    <row r="76" spans="1:8" s="35" customFormat="1" ht="48.6" customHeight="1">
      <c r="A76" s="14" t="s">
        <v>84</v>
      </c>
      <c r="B76" s="31" t="s">
        <v>85</v>
      </c>
      <c r="C76" s="19">
        <v>3919.3</v>
      </c>
      <c r="D76" s="20">
        <v>3919.3</v>
      </c>
      <c r="E76" s="19">
        <v>0</v>
      </c>
      <c r="F76" s="19">
        <v>0</v>
      </c>
      <c r="G76" s="19">
        <v>0</v>
      </c>
      <c r="H76" s="19">
        <v>0</v>
      </c>
    </row>
    <row r="77" spans="1:8" s="35" customFormat="1" ht="31.2" customHeight="1">
      <c r="A77" s="14" t="s">
        <v>86</v>
      </c>
      <c r="B77" s="30" t="s">
        <v>87</v>
      </c>
      <c r="C77" s="19">
        <v>3100</v>
      </c>
      <c r="D77" s="20">
        <v>3100</v>
      </c>
      <c r="E77" s="19">
        <v>0</v>
      </c>
      <c r="F77" s="19">
        <v>0</v>
      </c>
      <c r="G77" s="19">
        <v>0</v>
      </c>
      <c r="H77" s="19">
        <v>0</v>
      </c>
    </row>
    <row r="78" spans="1:8" s="35" customFormat="1" ht="50.4" customHeight="1">
      <c r="A78" s="14" t="s">
        <v>88</v>
      </c>
      <c r="B78" s="30" t="s">
        <v>89</v>
      </c>
      <c r="C78" s="19">
        <v>4014.5</v>
      </c>
      <c r="D78" s="28">
        <v>4014.5</v>
      </c>
      <c r="E78" s="19">
        <v>0</v>
      </c>
      <c r="F78" s="19">
        <v>0</v>
      </c>
      <c r="G78" s="19">
        <v>0</v>
      </c>
      <c r="H78" s="19">
        <v>0</v>
      </c>
    </row>
    <row r="79" spans="1:8" s="35" customFormat="1" ht="34.799999999999997" customHeight="1">
      <c r="A79" s="14" t="s">
        <v>90</v>
      </c>
      <c r="B79" s="30" t="s">
        <v>91</v>
      </c>
      <c r="C79" s="19">
        <v>5250</v>
      </c>
      <c r="D79" s="20">
        <v>5250</v>
      </c>
      <c r="E79" s="19">
        <v>0</v>
      </c>
      <c r="F79" s="19">
        <v>0</v>
      </c>
      <c r="G79" s="19">
        <v>0</v>
      </c>
      <c r="H79" s="19">
        <v>0</v>
      </c>
    </row>
    <row r="80" spans="1:8" s="35" customFormat="1" ht="38.4" customHeight="1">
      <c r="A80" s="14" t="s">
        <v>92</v>
      </c>
      <c r="B80" s="46" t="s">
        <v>93</v>
      </c>
      <c r="C80" s="32">
        <v>3310</v>
      </c>
      <c r="D80" s="33">
        <v>3310</v>
      </c>
      <c r="E80" s="32">
        <v>0</v>
      </c>
      <c r="F80" s="32">
        <v>0</v>
      </c>
      <c r="G80" s="19">
        <v>0</v>
      </c>
      <c r="H80" s="19">
        <v>0</v>
      </c>
    </row>
    <row r="81" spans="1:8" s="35" customFormat="1" ht="36" customHeight="1">
      <c r="A81" s="14" t="s">
        <v>94</v>
      </c>
      <c r="B81" s="30" t="s">
        <v>95</v>
      </c>
      <c r="C81" s="19">
        <v>6870914.7000000002</v>
      </c>
      <c r="D81" s="20">
        <v>-4219.7</v>
      </c>
      <c r="E81" s="19">
        <v>7147060.6000000006</v>
      </c>
      <c r="F81" s="19">
        <v>271926.2</v>
      </c>
      <c r="G81" s="19">
        <v>7434298.2000000002</v>
      </c>
      <c r="H81" s="19">
        <v>559163.80000000005</v>
      </c>
    </row>
    <row r="82" spans="1:8" s="35" customFormat="1" ht="67.2" customHeight="1">
      <c r="A82" s="14" t="s">
        <v>96</v>
      </c>
      <c r="B82" s="30" t="s">
        <v>294</v>
      </c>
      <c r="C82" s="19">
        <v>52304.9</v>
      </c>
      <c r="D82" s="20">
        <v>52304.9</v>
      </c>
      <c r="E82" s="19">
        <v>29000</v>
      </c>
      <c r="F82" s="19">
        <v>29000</v>
      </c>
      <c r="G82" s="19">
        <v>27900</v>
      </c>
      <c r="H82" s="19">
        <v>27900</v>
      </c>
    </row>
    <row r="83" spans="1:8" s="35" customFormat="1" ht="40.200000000000003" customHeight="1">
      <c r="A83" s="14" t="s">
        <v>97</v>
      </c>
      <c r="B83" s="30" t="s">
        <v>98</v>
      </c>
      <c r="C83" s="19">
        <v>42300</v>
      </c>
      <c r="D83" s="20">
        <v>28000</v>
      </c>
      <c r="E83" s="19">
        <v>0</v>
      </c>
      <c r="F83" s="19">
        <v>0</v>
      </c>
      <c r="G83" s="19">
        <v>0</v>
      </c>
      <c r="H83" s="19">
        <v>0</v>
      </c>
    </row>
    <row r="84" spans="1:8" s="35" customFormat="1" ht="51" customHeight="1">
      <c r="A84" s="14" t="s">
        <v>99</v>
      </c>
      <c r="B84" s="30" t="s">
        <v>100</v>
      </c>
      <c r="C84" s="19">
        <v>10000</v>
      </c>
      <c r="D84" s="20">
        <v>10000</v>
      </c>
      <c r="E84" s="19">
        <v>0</v>
      </c>
      <c r="F84" s="19">
        <v>0</v>
      </c>
      <c r="G84" s="19">
        <v>0</v>
      </c>
      <c r="H84" s="19">
        <v>0</v>
      </c>
    </row>
    <row r="85" spans="1:8" s="47" customFormat="1" ht="49.2" customHeight="1">
      <c r="A85" s="14" t="s">
        <v>296</v>
      </c>
      <c r="B85" s="30" t="s">
        <v>301</v>
      </c>
      <c r="C85" s="19">
        <v>15000</v>
      </c>
      <c r="D85" s="20">
        <v>15000</v>
      </c>
      <c r="E85" s="19">
        <v>0</v>
      </c>
      <c r="F85" s="19">
        <v>0</v>
      </c>
      <c r="G85" s="19">
        <v>0</v>
      </c>
      <c r="H85" s="19">
        <v>0</v>
      </c>
    </row>
    <row r="86" spans="1:8" s="47" customFormat="1" ht="21" customHeight="1">
      <c r="A86" s="14" t="s">
        <v>297</v>
      </c>
      <c r="B86" s="30" t="s">
        <v>300</v>
      </c>
      <c r="C86" s="19">
        <v>15000</v>
      </c>
      <c r="D86" s="20">
        <v>15000</v>
      </c>
      <c r="E86" s="19">
        <v>0</v>
      </c>
      <c r="F86" s="19">
        <v>0</v>
      </c>
      <c r="G86" s="19">
        <v>0</v>
      </c>
      <c r="H86" s="19">
        <v>0</v>
      </c>
    </row>
    <row r="87" spans="1:8" s="47" customFormat="1" ht="34.799999999999997" customHeight="1">
      <c r="A87" s="14" t="s">
        <v>298</v>
      </c>
      <c r="B87" s="30" t="s">
        <v>304</v>
      </c>
      <c r="C87" s="19">
        <v>20000</v>
      </c>
      <c r="D87" s="20">
        <v>20000</v>
      </c>
      <c r="E87" s="19">
        <v>0</v>
      </c>
      <c r="F87" s="19">
        <v>0</v>
      </c>
      <c r="G87" s="19">
        <v>0</v>
      </c>
      <c r="H87" s="19">
        <v>0</v>
      </c>
    </row>
    <row r="88" spans="1:8" s="40" customFormat="1" ht="34.200000000000003" customHeight="1">
      <c r="A88" s="41">
        <v>7</v>
      </c>
      <c r="B88" s="11" t="s">
        <v>101</v>
      </c>
      <c r="C88" s="24">
        <v>708865.6</v>
      </c>
      <c r="D88" s="24">
        <f t="shared" ref="D88:H88" si="8">D90+D91</f>
        <v>53181.4</v>
      </c>
      <c r="E88" s="24">
        <v>581971</v>
      </c>
      <c r="F88" s="24">
        <f t="shared" si="8"/>
        <v>2111.4</v>
      </c>
      <c r="G88" s="24">
        <v>585206.6</v>
      </c>
      <c r="H88" s="24">
        <f t="shared" si="8"/>
        <v>11076.9</v>
      </c>
    </row>
    <row r="89" spans="1:8" ht="16.2" customHeight="1">
      <c r="A89" s="42"/>
      <c r="B89" s="43" t="s">
        <v>314</v>
      </c>
      <c r="C89" s="17"/>
      <c r="D89" s="44"/>
      <c r="E89" s="17"/>
      <c r="F89" s="17"/>
      <c r="G89" s="17"/>
      <c r="H89" s="17"/>
    </row>
    <row r="90" spans="1:8" s="40" customFormat="1" ht="17.399999999999999" customHeight="1">
      <c r="A90" s="41"/>
      <c r="B90" s="45" t="s">
        <v>311</v>
      </c>
      <c r="C90" s="24">
        <v>102014.39999999999</v>
      </c>
      <c r="D90" s="25">
        <v>0</v>
      </c>
      <c r="E90" s="24">
        <v>29143.1</v>
      </c>
      <c r="F90" s="25">
        <v>0</v>
      </c>
      <c r="G90" s="24">
        <v>23969.9</v>
      </c>
      <c r="H90" s="25">
        <v>0</v>
      </c>
    </row>
    <row r="91" spans="1:8" s="40" customFormat="1" ht="19.2" customHeight="1">
      <c r="A91" s="41"/>
      <c r="B91" s="45" t="s">
        <v>312</v>
      </c>
      <c r="C91" s="24">
        <f>C88-C90</f>
        <v>606851.19999999995</v>
      </c>
      <c r="D91" s="25">
        <f>SUM(D92:D100)</f>
        <v>53181.4</v>
      </c>
      <c r="E91" s="24">
        <f>E88-E90</f>
        <v>552827.9</v>
      </c>
      <c r="F91" s="25">
        <f>SUM(F92:F100)</f>
        <v>2111.4</v>
      </c>
      <c r="G91" s="24">
        <f>G88-G90</f>
        <v>561236.69999999995</v>
      </c>
      <c r="H91" s="25">
        <f>SUM(H92:H100)</f>
        <v>11076.9</v>
      </c>
    </row>
    <row r="92" spans="1:8" s="35" customFormat="1" ht="52.8" customHeight="1">
      <c r="A92" s="14" t="s">
        <v>102</v>
      </c>
      <c r="B92" s="34" t="s">
        <v>103</v>
      </c>
      <c r="C92" s="19">
        <v>260985.2</v>
      </c>
      <c r="D92" s="19">
        <v>20000</v>
      </c>
      <c r="E92" s="19">
        <v>240985.4</v>
      </c>
      <c r="F92" s="19">
        <v>0</v>
      </c>
      <c r="G92" s="19">
        <v>240985.4</v>
      </c>
      <c r="H92" s="19">
        <v>0</v>
      </c>
    </row>
    <row r="93" spans="1:8" s="35" customFormat="1" ht="50.4" customHeight="1">
      <c r="A93" s="14" t="s">
        <v>104</v>
      </c>
      <c r="B93" s="34" t="s">
        <v>105</v>
      </c>
      <c r="C93" s="19">
        <v>27795.3</v>
      </c>
      <c r="D93" s="19">
        <v>733</v>
      </c>
      <c r="E93" s="19">
        <v>27062.3</v>
      </c>
      <c r="F93" s="19">
        <v>0</v>
      </c>
      <c r="G93" s="19">
        <v>27062.3</v>
      </c>
      <c r="H93" s="19">
        <v>0</v>
      </c>
    </row>
    <row r="94" spans="1:8" s="35" customFormat="1" ht="66" customHeight="1">
      <c r="A94" s="14" t="s">
        <v>106</v>
      </c>
      <c r="B94" s="34" t="s">
        <v>316</v>
      </c>
      <c r="C94" s="19">
        <v>30000</v>
      </c>
      <c r="D94" s="19">
        <v>20000</v>
      </c>
      <c r="E94" s="19">
        <v>10000</v>
      </c>
      <c r="F94" s="19">
        <v>0</v>
      </c>
      <c r="G94" s="19">
        <v>10000</v>
      </c>
      <c r="H94" s="19">
        <v>0</v>
      </c>
    </row>
    <row r="95" spans="1:8" s="35" customFormat="1" ht="64.8" customHeight="1">
      <c r="A95" s="14" t="s">
        <v>107</v>
      </c>
      <c r="B95" s="26" t="s">
        <v>108</v>
      </c>
      <c r="C95" s="19">
        <v>6000</v>
      </c>
      <c r="D95" s="19">
        <v>900</v>
      </c>
      <c r="E95" s="19">
        <v>5100</v>
      </c>
      <c r="F95" s="19">
        <v>0</v>
      </c>
      <c r="G95" s="19">
        <v>5100</v>
      </c>
      <c r="H95" s="19">
        <v>0</v>
      </c>
    </row>
    <row r="96" spans="1:8" s="35" customFormat="1" ht="48.6" customHeight="1">
      <c r="A96" s="14" t="s">
        <v>109</v>
      </c>
      <c r="B96" s="26" t="s">
        <v>317</v>
      </c>
      <c r="C96" s="19">
        <v>2505.6999999999998</v>
      </c>
      <c r="D96" s="19">
        <v>2320</v>
      </c>
      <c r="E96" s="19">
        <v>185.7</v>
      </c>
      <c r="F96" s="19">
        <v>0</v>
      </c>
      <c r="G96" s="19">
        <v>185.7</v>
      </c>
      <c r="H96" s="19">
        <v>0</v>
      </c>
    </row>
    <row r="97" spans="1:8" s="35" customFormat="1" ht="49.2" customHeight="1">
      <c r="A97" s="14" t="s">
        <v>110</v>
      </c>
      <c r="B97" s="26" t="s">
        <v>111</v>
      </c>
      <c r="C97" s="19">
        <v>3000</v>
      </c>
      <c r="D97" s="19">
        <v>450</v>
      </c>
      <c r="E97" s="19">
        <v>2550</v>
      </c>
      <c r="F97" s="19">
        <v>0</v>
      </c>
      <c r="G97" s="19">
        <v>2550</v>
      </c>
      <c r="H97" s="19">
        <v>0</v>
      </c>
    </row>
    <row r="98" spans="1:8" s="35" customFormat="1" ht="48" customHeight="1">
      <c r="A98" s="14" t="s">
        <v>112</v>
      </c>
      <c r="B98" s="26" t="s">
        <v>113</v>
      </c>
      <c r="C98" s="19">
        <v>4600</v>
      </c>
      <c r="D98" s="19">
        <v>690</v>
      </c>
      <c r="E98" s="19">
        <v>3910</v>
      </c>
      <c r="F98" s="19">
        <v>0</v>
      </c>
      <c r="G98" s="19">
        <v>3910</v>
      </c>
      <c r="H98" s="19">
        <v>0</v>
      </c>
    </row>
    <row r="99" spans="1:8" s="35" customFormat="1" ht="65.400000000000006" customHeight="1">
      <c r="A99" s="14" t="s">
        <v>114</v>
      </c>
      <c r="B99" s="27" t="s">
        <v>115</v>
      </c>
      <c r="C99" s="19">
        <v>3519</v>
      </c>
      <c r="D99" s="19">
        <v>2111.4</v>
      </c>
      <c r="E99" s="19">
        <v>3519</v>
      </c>
      <c r="F99" s="19">
        <v>2111.4</v>
      </c>
      <c r="G99" s="19">
        <v>3519</v>
      </c>
      <c r="H99" s="19">
        <v>2111.4</v>
      </c>
    </row>
    <row r="100" spans="1:8" s="35" customFormat="1" ht="32.4" customHeight="1">
      <c r="A100" s="14" t="s">
        <v>116</v>
      </c>
      <c r="B100" s="27" t="s">
        <v>117</v>
      </c>
      <c r="C100" s="19">
        <v>5977</v>
      </c>
      <c r="D100" s="19">
        <v>5977</v>
      </c>
      <c r="E100" s="19">
        <v>0</v>
      </c>
      <c r="F100" s="19">
        <v>0</v>
      </c>
      <c r="G100" s="19">
        <v>8965.5</v>
      </c>
      <c r="H100" s="19">
        <v>8965.5</v>
      </c>
    </row>
    <row r="101" spans="1:8" s="40" customFormat="1" ht="33" customHeight="1">
      <c r="A101" s="41" t="s">
        <v>118</v>
      </c>
      <c r="B101" s="11" t="s">
        <v>119</v>
      </c>
      <c r="C101" s="24">
        <v>22939108.100000001</v>
      </c>
      <c r="D101" s="24">
        <f t="shared" ref="D101:H101" si="9">D103+D104</f>
        <v>767586.85999999987</v>
      </c>
      <c r="E101" s="24">
        <v>21492893.899999999</v>
      </c>
      <c r="F101" s="24">
        <f t="shared" si="9"/>
        <v>649821.96</v>
      </c>
      <c r="G101" s="24">
        <v>20718724.100000001</v>
      </c>
      <c r="H101" s="24">
        <f t="shared" si="9"/>
        <v>425264.8</v>
      </c>
    </row>
    <row r="102" spans="1:8" ht="16.2" customHeight="1">
      <c r="A102" s="42"/>
      <c r="B102" s="43" t="s">
        <v>314</v>
      </c>
      <c r="C102" s="17"/>
      <c r="D102" s="44"/>
      <c r="E102" s="17"/>
      <c r="F102" s="17"/>
      <c r="G102" s="17"/>
      <c r="H102" s="17"/>
    </row>
    <row r="103" spans="1:8" s="40" customFormat="1" ht="17.399999999999999" customHeight="1">
      <c r="A103" s="41"/>
      <c r="B103" s="45" t="s">
        <v>311</v>
      </c>
      <c r="C103" s="24">
        <v>2390991</v>
      </c>
      <c r="D103" s="25">
        <v>0</v>
      </c>
      <c r="E103" s="24">
        <v>1773815.8</v>
      </c>
      <c r="F103" s="25">
        <v>0</v>
      </c>
      <c r="G103" s="24">
        <v>1515226.8</v>
      </c>
      <c r="H103" s="25">
        <v>0</v>
      </c>
    </row>
    <row r="104" spans="1:8" s="40" customFormat="1" ht="19.2" customHeight="1">
      <c r="A104" s="41"/>
      <c r="B104" s="45" t="s">
        <v>312</v>
      </c>
      <c r="C104" s="24">
        <f>C101-C103</f>
        <v>20548117.100000001</v>
      </c>
      <c r="D104" s="25">
        <f>SUM(D105:D123)</f>
        <v>767586.85999999987</v>
      </c>
      <c r="E104" s="24">
        <f>E101-E103</f>
        <v>19719078.099999998</v>
      </c>
      <c r="F104" s="25">
        <f>SUM(F105:F123)</f>
        <v>649821.96</v>
      </c>
      <c r="G104" s="24">
        <f>G101-G103</f>
        <v>19203497.300000001</v>
      </c>
      <c r="H104" s="25">
        <f>SUM(H105:H123)</f>
        <v>425264.8</v>
      </c>
    </row>
    <row r="105" spans="1:8" s="35" customFormat="1" ht="35.4" customHeight="1">
      <c r="A105" s="14" t="s">
        <v>120</v>
      </c>
      <c r="B105" s="26" t="s">
        <v>318</v>
      </c>
      <c r="C105" s="19">
        <v>263.39999999999998</v>
      </c>
      <c r="D105" s="19">
        <v>16</v>
      </c>
      <c r="E105" s="19">
        <v>258.39999999999998</v>
      </c>
      <c r="F105" s="19">
        <v>15.7</v>
      </c>
      <c r="G105" s="19">
        <v>292</v>
      </c>
      <c r="H105" s="19">
        <v>292</v>
      </c>
    </row>
    <row r="106" spans="1:8" s="35" customFormat="1" ht="36.6" customHeight="1">
      <c r="A106" s="14" t="s">
        <v>121</v>
      </c>
      <c r="B106" s="26" t="s">
        <v>319</v>
      </c>
      <c r="C106" s="19">
        <v>324199.8</v>
      </c>
      <c r="D106" s="19">
        <v>324199.8</v>
      </c>
      <c r="E106" s="19">
        <v>524953.5</v>
      </c>
      <c r="F106" s="20">
        <v>524953.5</v>
      </c>
      <c r="G106" s="19">
        <v>424972.79999999999</v>
      </c>
      <c r="H106" s="20">
        <v>424972.79999999999</v>
      </c>
    </row>
    <row r="107" spans="1:8" s="35" customFormat="1" ht="31.2">
      <c r="A107" s="14" t="s">
        <v>123</v>
      </c>
      <c r="B107" s="27" t="s">
        <v>122</v>
      </c>
      <c r="C107" s="19">
        <v>16055.9</v>
      </c>
      <c r="D107" s="19">
        <v>16055.9</v>
      </c>
      <c r="E107" s="19">
        <v>0</v>
      </c>
      <c r="F107" s="20">
        <v>0</v>
      </c>
      <c r="G107" s="19">
        <v>0</v>
      </c>
      <c r="H107" s="20">
        <v>0</v>
      </c>
    </row>
    <row r="108" spans="1:8" s="35" customFormat="1" ht="25.2" customHeight="1">
      <c r="A108" s="14" t="s">
        <v>125</v>
      </c>
      <c r="B108" s="26" t="s">
        <v>124</v>
      </c>
      <c r="C108" s="19">
        <v>39904.9</v>
      </c>
      <c r="D108" s="20">
        <v>39904.9</v>
      </c>
      <c r="E108" s="19">
        <v>0</v>
      </c>
      <c r="F108" s="20">
        <v>0</v>
      </c>
      <c r="G108" s="19">
        <v>0</v>
      </c>
      <c r="H108" s="20">
        <v>0</v>
      </c>
    </row>
    <row r="109" spans="1:8" s="35" customFormat="1" ht="24" customHeight="1">
      <c r="A109" s="14" t="s">
        <v>127</v>
      </c>
      <c r="B109" s="26" t="s">
        <v>126</v>
      </c>
      <c r="C109" s="19">
        <v>12609.5</v>
      </c>
      <c r="D109" s="20">
        <v>12609.5</v>
      </c>
      <c r="E109" s="19">
        <v>0</v>
      </c>
      <c r="F109" s="20">
        <v>0</v>
      </c>
      <c r="G109" s="19">
        <v>0</v>
      </c>
      <c r="H109" s="20">
        <v>0</v>
      </c>
    </row>
    <row r="110" spans="1:8" s="35" customFormat="1" ht="34.799999999999997" customHeight="1">
      <c r="A110" s="14" t="s">
        <v>129</v>
      </c>
      <c r="B110" s="26" t="s">
        <v>128</v>
      </c>
      <c r="C110" s="19">
        <v>40971.199999999997</v>
      </c>
      <c r="D110" s="20">
        <v>40971.199999999997</v>
      </c>
      <c r="E110" s="19">
        <v>0</v>
      </c>
      <c r="F110" s="20">
        <v>0</v>
      </c>
      <c r="G110" s="19">
        <v>0</v>
      </c>
      <c r="H110" s="20">
        <v>0</v>
      </c>
    </row>
    <row r="111" spans="1:8" s="35" customFormat="1" ht="36.6" customHeight="1">
      <c r="A111" s="14" t="s">
        <v>131</v>
      </c>
      <c r="B111" s="26" t="s">
        <v>130</v>
      </c>
      <c r="C111" s="19">
        <v>57710</v>
      </c>
      <c r="D111" s="20">
        <v>57710</v>
      </c>
      <c r="E111" s="19">
        <v>0</v>
      </c>
      <c r="F111" s="20">
        <v>0</v>
      </c>
      <c r="G111" s="19">
        <v>0</v>
      </c>
      <c r="H111" s="20">
        <v>0</v>
      </c>
    </row>
    <row r="112" spans="1:8" s="35" customFormat="1" ht="35.4" customHeight="1">
      <c r="A112" s="14" t="s">
        <v>133</v>
      </c>
      <c r="B112" s="26" t="s">
        <v>132</v>
      </c>
      <c r="C112" s="19">
        <v>15673.36</v>
      </c>
      <c r="D112" s="20">
        <v>15673.36</v>
      </c>
      <c r="E112" s="19">
        <v>31512.26</v>
      </c>
      <c r="F112" s="20">
        <v>31512.26</v>
      </c>
      <c r="G112" s="19">
        <v>0</v>
      </c>
      <c r="H112" s="20">
        <v>0</v>
      </c>
    </row>
    <row r="113" spans="1:8" s="35" customFormat="1" ht="67.8" customHeight="1">
      <c r="A113" s="14" t="s">
        <v>135</v>
      </c>
      <c r="B113" s="26" t="s">
        <v>134</v>
      </c>
      <c r="C113" s="19">
        <v>16681.82</v>
      </c>
      <c r="D113" s="20">
        <v>16681.82</v>
      </c>
      <c r="E113" s="19">
        <v>0</v>
      </c>
      <c r="F113" s="20">
        <v>0</v>
      </c>
      <c r="G113" s="19">
        <v>0</v>
      </c>
      <c r="H113" s="20">
        <v>0</v>
      </c>
    </row>
    <row r="114" spans="1:8" s="35" customFormat="1" ht="69" customHeight="1">
      <c r="A114" s="14" t="s">
        <v>137</v>
      </c>
      <c r="B114" s="26" t="s">
        <v>136</v>
      </c>
      <c r="C114" s="19">
        <v>10539.51</v>
      </c>
      <c r="D114" s="20">
        <v>10539.51</v>
      </c>
      <c r="E114" s="19">
        <v>0</v>
      </c>
      <c r="F114" s="20">
        <v>0</v>
      </c>
      <c r="G114" s="19">
        <v>0</v>
      </c>
      <c r="H114" s="20">
        <v>0</v>
      </c>
    </row>
    <row r="115" spans="1:8" s="35" customFormat="1" ht="31.2">
      <c r="A115" s="14" t="s">
        <v>138</v>
      </c>
      <c r="B115" s="26" t="s">
        <v>320</v>
      </c>
      <c r="C115" s="19">
        <v>45168.7</v>
      </c>
      <c r="D115" s="19">
        <v>45168.7</v>
      </c>
      <c r="E115" s="19">
        <v>0</v>
      </c>
      <c r="F115" s="19">
        <v>0</v>
      </c>
      <c r="G115" s="19">
        <v>0</v>
      </c>
      <c r="H115" s="19">
        <v>0</v>
      </c>
    </row>
    <row r="116" spans="1:8" s="35" customFormat="1" ht="49.8" customHeight="1">
      <c r="A116" s="14" t="s">
        <v>140</v>
      </c>
      <c r="B116" s="26" t="s">
        <v>139</v>
      </c>
      <c r="C116" s="19">
        <v>127327.4</v>
      </c>
      <c r="D116" s="19">
        <v>-84972.6</v>
      </c>
      <c r="E116" s="19">
        <v>88780.5</v>
      </c>
      <c r="F116" s="19">
        <v>88780.5</v>
      </c>
      <c r="G116" s="19">
        <v>0</v>
      </c>
      <c r="H116" s="19">
        <v>0</v>
      </c>
    </row>
    <row r="117" spans="1:8" s="35" customFormat="1" ht="31.2">
      <c r="A117" s="14" t="s">
        <v>141</v>
      </c>
      <c r="B117" s="26" t="s">
        <v>321</v>
      </c>
      <c r="C117" s="19">
        <v>0</v>
      </c>
      <c r="D117" s="19">
        <v>0</v>
      </c>
      <c r="E117" s="19">
        <v>4560</v>
      </c>
      <c r="F117" s="19">
        <v>4560</v>
      </c>
      <c r="G117" s="19">
        <v>0</v>
      </c>
      <c r="H117" s="19">
        <v>0</v>
      </c>
    </row>
    <row r="118" spans="1:8" s="35" customFormat="1" ht="32.4" customHeight="1">
      <c r="A118" s="14" t="s">
        <v>143</v>
      </c>
      <c r="B118" s="26" t="s">
        <v>142</v>
      </c>
      <c r="C118" s="19">
        <v>6845.97</v>
      </c>
      <c r="D118" s="20">
        <v>6845.97</v>
      </c>
      <c r="E118" s="19">
        <v>0</v>
      </c>
      <c r="F118" s="20">
        <v>0</v>
      </c>
      <c r="G118" s="19">
        <v>0</v>
      </c>
      <c r="H118" s="20">
        <v>0</v>
      </c>
    </row>
    <row r="119" spans="1:8" s="35" customFormat="1" ht="34.799999999999997" customHeight="1">
      <c r="A119" s="14" t="s">
        <v>144</v>
      </c>
      <c r="B119" s="26" t="s">
        <v>322</v>
      </c>
      <c r="C119" s="19">
        <v>213549.3</v>
      </c>
      <c r="D119" s="20">
        <v>213549.3</v>
      </c>
      <c r="E119" s="19">
        <v>0</v>
      </c>
      <c r="F119" s="20">
        <v>0</v>
      </c>
      <c r="G119" s="19">
        <v>0</v>
      </c>
      <c r="H119" s="20">
        <v>0</v>
      </c>
    </row>
    <row r="120" spans="1:8" s="35" customFormat="1" ht="37.200000000000003" customHeight="1">
      <c r="A120" s="14" t="s">
        <v>146</v>
      </c>
      <c r="B120" s="36" t="s">
        <v>145</v>
      </c>
      <c r="C120" s="19">
        <v>2400</v>
      </c>
      <c r="D120" s="20">
        <v>2400</v>
      </c>
      <c r="E120" s="28">
        <v>0</v>
      </c>
      <c r="F120" s="20">
        <v>0</v>
      </c>
      <c r="G120" s="19">
        <v>0</v>
      </c>
      <c r="H120" s="20">
        <v>0</v>
      </c>
    </row>
    <row r="121" spans="1:8" s="35" customFormat="1" ht="22.8" customHeight="1">
      <c r="A121" s="14" t="s">
        <v>148</v>
      </c>
      <c r="B121" s="36" t="s">
        <v>281</v>
      </c>
      <c r="C121" s="19">
        <v>40100</v>
      </c>
      <c r="D121" s="20">
        <v>-2400</v>
      </c>
      <c r="E121" s="19">
        <v>0</v>
      </c>
      <c r="F121" s="20">
        <v>0</v>
      </c>
      <c r="G121" s="19">
        <v>0</v>
      </c>
      <c r="H121" s="20">
        <v>0</v>
      </c>
    </row>
    <row r="122" spans="1:8" s="35" customFormat="1" ht="20.399999999999999" customHeight="1">
      <c r="A122" s="14" t="s">
        <v>280</v>
      </c>
      <c r="B122" s="26" t="s">
        <v>147</v>
      </c>
      <c r="C122" s="19">
        <v>35521</v>
      </c>
      <c r="D122" s="20">
        <v>35521</v>
      </c>
      <c r="E122" s="19">
        <v>0</v>
      </c>
      <c r="F122" s="20">
        <v>0</v>
      </c>
      <c r="G122" s="19">
        <v>0</v>
      </c>
      <c r="H122" s="20">
        <v>0</v>
      </c>
    </row>
    <row r="123" spans="1:8" s="35" customFormat="1" ht="54" customHeight="1">
      <c r="A123" s="14" t="s">
        <v>285</v>
      </c>
      <c r="B123" s="26" t="s">
        <v>149</v>
      </c>
      <c r="C123" s="19">
        <v>17112.5</v>
      </c>
      <c r="D123" s="20">
        <v>17112.5</v>
      </c>
      <c r="E123" s="19">
        <v>0</v>
      </c>
      <c r="F123" s="20">
        <v>0</v>
      </c>
      <c r="G123" s="19">
        <v>0</v>
      </c>
      <c r="H123" s="20">
        <v>0</v>
      </c>
    </row>
    <row r="124" spans="1:8" s="40" customFormat="1" ht="22.2" customHeight="1">
      <c r="A124" s="41">
        <v>9</v>
      </c>
      <c r="B124" s="11" t="s">
        <v>150</v>
      </c>
      <c r="C124" s="24">
        <v>2307630.3000000003</v>
      </c>
      <c r="D124" s="24">
        <f t="shared" ref="D124:H124" si="10">D126+D127</f>
        <v>185032.1</v>
      </c>
      <c r="E124" s="24">
        <v>2073590.0999999999</v>
      </c>
      <c r="F124" s="24">
        <f t="shared" si="10"/>
        <v>-6606.2</v>
      </c>
      <c r="G124" s="24">
        <v>2203049.7000000002</v>
      </c>
      <c r="H124" s="24">
        <f t="shared" si="10"/>
        <v>7637.4000000000005</v>
      </c>
    </row>
    <row r="125" spans="1:8" ht="16.2" customHeight="1">
      <c r="A125" s="42"/>
      <c r="B125" s="43" t="s">
        <v>314</v>
      </c>
      <c r="C125" s="17"/>
      <c r="D125" s="44"/>
      <c r="E125" s="17"/>
      <c r="F125" s="17"/>
      <c r="G125" s="17"/>
      <c r="H125" s="17"/>
    </row>
    <row r="126" spans="1:8" s="40" customFormat="1" ht="17.399999999999999" customHeight="1">
      <c r="A126" s="41"/>
      <c r="B126" s="45" t="s">
        <v>311</v>
      </c>
      <c r="C126" s="24">
        <v>246484.7</v>
      </c>
      <c r="D126" s="25">
        <v>0</v>
      </c>
      <c r="E126" s="24">
        <v>260016.9</v>
      </c>
      <c r="F126" s="25">
        <v>0</v>
      </c>
      <c r="G126" s="24">
        <v>383187.6</v>
      </c>
      <c r="H126" s="25">
        <v>0</v>
      </c>
    </row>
    <row r="127" spans="1:8" s="40" customFormat="1" ht="19.2" customHeight="1">
      <c r="A127" s="41"/>
      <c r="B127" s="45" t="s">
        <v>312</v>
      </c>
      <c r="C127" s="24">
        <f>C124-C126</f>
        <v>2061145.6000000003</v>
      </c>
      <c r="D127" s="25">
        <f>SUM(D128:D138)</f>
        <v>185032.1</v>
      </c>
      <c r="E127" s="24">
        <f>E124-E126</f>
        <v>1813573.2</v>
      </c>
      <c r="F127" s="25">
        <f>SUM(F128:F138)</f>
        <v>-6606.2</v>
      </c>
      <c r="G127" s="24">
        <f>G124-G126</f>
        <v>1819862.1</v>
      </c>
      <c r="H127" s="25">
        <f>SUM(H128:H138)</f>
        <v>7637.4000000000005</v>
      </c>
    </row>
    <row r="128" spans="1:8" s="35" customFormat="1" ht="31.2">
      <c r="A128" s="14" t="s">
        <v>151</v>
      </c>
      <c r="B128" s="37" t="s">
        <v>323</v>
      </c>
      <c r="C128" s="19">
        <v>4481</v>
      </c>
      <c r="D128" s="19">
        <v>4481</v>
      </c>
      <c r="E128" s="19">
        <v>0</v>
      </c>
      <c r="F128" s="19">
        <v>0</v>
      </c>
      <c r="G128" s="19">
        <v>1661.7</v>
      </c>
      <c r="H128" s="19">
        <v>1661.7</v>
      </c>
    </row>
    <row r="129" spans="1:8" s="35" customFormat="1" ht="31.2">
      <c r="A129" s="14" t="s">
        <v>152</v>
      </c>
      <c r="B129" s="26" t="s">
        <v>324</v>
      </c>
      <c r="C129" s="19">
        <v>9436</v>
      </c>
      <c r="D129" s="19">
        <v>5506.9</v>
      </c>
      <c r="E129" s="19">
        <v>0</v>
      </c>
      <c r="F129" s="19">
        <v>-9420.6</v>
      </c>
      <c r="G129" s="19">
        <v>0</v>
      </c>
      <c r="H129" s="19">
        <v>0</v>
      </c>
    </row>
    <row r="130" spans="1:8" s="35" customFormat="1" ht="24.6" customHeight="1">
      <c r="A130" s="14" t="s">
        <v>153</v>
      </c>
      <c r="B130" s="26" t="s">
        <v>154</v>
      </c>
      <c r="C130" s="19">
        <v>40000</v>
      </c>
      <c r="D130" s="19">
        <v>40000</v>
      </c>
      <c r="E130" s="19">
        <v>0</v>
      </c>
      <c r="F130" s="19">
        <v>0</v>
      </c>
      <c r="G130" s="19">
        <v>0</v>
      </c>
      <c r="H130" s="19">
        <v>0</v>
      </c>
    </row>
    <row r="131" spans="1:8" s="35" customFormat="1" ht="51.6" customHeight="1">
      <c r="A131" s="14" t="s">
        <v>155</v>
      </c>
      <c r="B131" s="26" t="s">
        <v>313</v>
      </c>
      <c r="C131" s="19">
        <v>20968.400000000001</v>
      </c>
      <c r="D131" s="19">
        <v>20968.400000000001</v>
      </c>
      <c r="E131" s="19">
        <v>0</v>
      </c>
      <c r="F131" s="19">
        <v>0</v>
      </c>
      <c r="G131" s="19">
        <v>0</v>
      </c>
      <c r="H131" s="19">
        <v>0</v>
      </c>
    </row>
    <row r="132" spans="1:8" s="35" customFormat="1" ht="36" customHeight="1">
      <c r="A132" s="14" t="s">
        <v>157</v>
      </c>
      <c r="B132" s="26" t="s">
        <v>156</v>
      </c>
      <c r="C132" s="19">
        <v>40000</v>
      </c>
      <c r="D132" s="19">
        <v>40000</v>
      </c>
      <c r="E132" s="19">
        <v>0</v>
      </c>
      <c r="F132" s="19">
        <v>0</v>
      </c>
      <c r="G132" s="19">
        <v>0</v>
      </c>
      <c r="H132" s="19">
        <v>0</v>
      </c>
    </row>
    <row r="133" spans="1:8" s="35" customFormat="1" ht="35.4" customHeight="1">
      <c r="A133" s="14" t="s">
        <v>158</v>
      </c>
      <c r="B133" s="26" t="s">
        <v>325</v>
      </c>
      <c r="C133" s="19">
        <v>0</v>
      </c>
      <c r="D133" s="19">
        <v>-2035.3</v>
      </c>
      <c r="E133" s="19">
        <v>5576.6</v>
      </c>
      <c r="F133" s="19">
        <v>1585.6</v>
      </c>
      <c r="G133" s="19">
        <v>9211.6</v>
      </c>
      <c r="H133" s="19">
        <v>5220.6000000000004</v>
      </c>
    </row>
    <row r="134" spans="1:8" s="35" customFormat="1" ht="34.200000000000003" customHeight="1">
      <c r="A134" s="14" t="s">
        <v>160</v>
      </c>
      <c r="B134" s="26" t="s">
        <v>159</v>
      </c>
      <c r="C134" s="19">
        <v>40000</v>
      </c>
      <c r="D134" s="19">
        <v>40000</v>
      </c>
      <c r="E134" s="19">
        <v>0</v>
      </c>
      <c r="F134" s="19">
        <v>0</v>
      </c>
      <c r="G134" s="19">
        <v>0</v>
      </c>
      <c r="H134" s="19">
        <v>0</v>
      </c>
    </row>
    <row r="135" spans="1:8" s="35" customFormat="1" ht="33" customHeight="1">
      <c r="A135" s="14" t="s">
        <v>162</v>
      </c>
      <c r="B135" s="26" t="s">
        <v>161</v>
      </c>
      <c r="C135" s="19">
        <v>35000</v>
      </c>
      <c r="D135" s="19">
        <v>35000</v>
      </c>
      <c r="E135" s="19">
        <v>0</v>
      </c>
      <c r="F135" s="19">
        <v>0</v>
      </c>
      <c r="G135" s="19">
        <v>0</v>
      </c>
      <c r="H135" s="19">
        <v>0</v>
      </c>
    </row>
    <row r="136" spans="1:8" s="35" customFormat="1" ht="19.2" customHeight="1">
      <c r="A136" s="14" t="s">
        <v>163</v>
      </c>
      <c r="B136" s="26" t="s">
        <v>326</v>
      </c>
      <c r="C136" s="19">
        <v>0</v>
      </c>
      <c r="D136" s="19">
        <v>0</v>
      </c>
      <c r="E136" s="19">
        <v>473.7</v>
      </c>
      <c r="F136" s="19">
        <v>473.7</v>
      </c>
      <c r="G136" s="19">
        <v>0</v>
      </c>
      <c r="H136" s="19">
        <v>0</v>
      </c>
    </row>
    <row r="137" spans="1:8" s="35" customFormat="1" ht="33" customHeight="1">
      <c r="A137" s="14" t="s">
        <v>165</v>
      </c>
      <c r="B137" s="26" t="s">
        <v>164</v>
      </c>
      <c r="C137" s="19">
        <v>755.1</v>
      </c>
      <c r="D137" s="19">
        <v>755.1</v>
      </c>
      <c r="E137" s="19">
        <v>755.1</v>
      </c>
      <c r="F137" s="19">
        <v>755.1</v>
      </c>
      <c r="G137" s="19">
        <v>755.1</v>
      </c>
      <c r="H137" s="19">
        <v>755.1</v>
      </c>
    </row>
    <row r="138" spans="1:8" s="35" customFormat="1" ht="50.4" customHeight="1">
      <c r="A138" s="14" t="s">
        <v>286</v>
      </c>
      <c r="B138" s="26" t="s">
        <v>166</v>
      </c>
      <c r="C138" s="19">
        <v>356</v>
      </c>
      <c r="D138" s="19">
        <v>356</v>
      </c>
      <c r="E138" s="19">
        <v>0</v>
      </c>
      <c r="F138" s="19">
        <v>0</v>
      </c>
      <c r="G138" s="19">
        <v>0</v>
      </c>
      <c r="H138" s="19">
        <v>0</v>
      </c>
    </row>
    <row r="139" spans="1:8" s="40" customFormat="1" ht="36.6" customHeight="1">
      <c r="A139" s="41" t="s">
        <v>167</v>
      </c>
      <c r="B139" s="11" t="s">
        <v>168</v>
      </c>
      <c r="C139" s="24">
        <v>16315958.399999999</v>
      </c>
      <c r="D139" s="24">
        <f t="shared" ref="D139:H139" si="11">D141+D142</f>
        <v>217375.1</v>
      </c>
      <c r="E139" s="24">
        <v>16123705.100000001</v>
      </c>
      <c r="F139" s="24">
        <f t="shared" si="11"/>
        <v>31840.3</v>
      </c>
      <c r="G139" s="24">
        <v>16351194.4</v>
      </c>
      <c r="H139" s="24">
        <f t="shared" si="11"/>
        <v>31840.3</v>
      </c>
    </row>
    <row r="140" spans="1:8" ht="16.2" customHeight="1">
      <c r="A140" s="42"/>
      <c r="B140" s="43" t="s">
        <v>314</v>
      </c>
      <c r="C140" s="17"/>
      <c r="D140" s="44"/>
      <c r="E140" s="17"/>
      <c r="F140" s="17"/>
      <c r="G140" s="17"/>
      <c r="H140" s="17"/>
    </row>
    <row r="141" spans="1:8" s="40" customFormat="1" ht="17.399999999999999" customHeight="1">
      <c r="A141" s="41"/>
      <c r="B141" s="45" t="s">
        <v>311</v>
      </c>
      <c r="C141" s="24">
        <v>6001031.2999999998</v>
      </c>
      <c r="D141" s="25">
        <v>0</v>
      </c>
      <c r="E141" s="24">
        <v>6201567.7999999998</v>
      </c>
      <c r="F141" s="25">
        <v>0</v>
      </c>
      <c r="G141" s="24">
        <v>6443193.0999999996</v>
      </c>
      <c r="H141" s="25">
        <v>0</v>
      </c>
    </row>
    <row r="142" spans="1:8" s="40" customFormat="1" ht="19.2" customHeight="1">
      <c r="A142" s="41"/>
      <c r="B142" s="45" t="s">
        <v>312</v>
      </c>
      <c r="C142" s="24">
        <f>C139-C141</f>
        <v>10314927.099999998</v>
      </c>
      <c r="D142" s="25">
        <f>SUM(D143:D153)</f>
        <v>217375.1</v>
      </c>
      <c r="E142" s="24">
        <f>E139-E141</f>
        <v>9922137.3000000007</v>
      </c>
      <c r="F142" s="25">
        <f>SUM(F143:F153)</f>
        <v>31840.3</v>
      </c>
      <c r="G142" s="24">
        <f>G139-G141</f>
        <v>9908001.3000000007</v>
      </c>
      <c r="H142" s="25">
        <f>SUM(H143:H153)</f>
        <v>31840.3</v>
      </c>
    </row>
    <row r="143" spans="1:8" s="35" customFormat="1" ht="31.2" customHeight="1">
      <c r="A143" s="14" t="s">
        <v>169</v>
      </c>
      <c r="B143" s="26" t="s">
        <v>170</v>
      </c>
      <c r="C143" s="19">
        <v>5500</v>
      </c>
      <c r="D143" s="28">
        <v>5500</v>
      </c>
      <c r="E143" s="19">
        <v>0</v>
      </c>
      <c r="F143" s="19">
        <v>0</v>
      </c>
      <c r="G143" s="19">
        <v>0</v>
      </c>
      <c r="H143" s="19">
        <v>0</v>
      </c>
    </row>
    <row r="144" spans="1:8" s="35" customFormat="1" ht="52.2" customHeight="1">
      <c r="A144" s="14" t="s">
        <v>171</v>
      </c>
      <c r="B144" s="26" t="s">
        <v>172</v>
      </c>
      <c r="C144" s="19">
        <v>52410</v>
      </c>
      <c r="D144" s="28">
        <v>52410</v>
      </c>
      <c r="E144" s="19">
        <v>0</v>
      </c>
      <c r="F144" s="19">
        <v>0</v>
      </c>
      <c r="G144" s="19">
        <v>0</v>
      </c>
      <c r="H144" s="19">
        <v>0</v>
      </c>
    </row>
    <row r="145" spans="1:8" s="35" customFormat="1" ht="49.8" customHeight="1">
      <c r="A145" s="14" t="s">
        <v>173</v>
      </c>
      <c r="B145" s="26" t="s">
        <v>174</v>
      </c>
      <c r="C145" s="19">
        <v>1974</v>
      </c>
      <c r="D145" s="28">
        <v>1974</v>
      </c>
      <c r="E145" s="19">
        <v>0</v>
      </c>
      <c r="F145" s="19">
        <v>0</v>
      </c>
      <c r="G145" s="19">
        <v>0</v>
      </c>
      <c r="H145" s="19">
        <v>0</v>
      </c>
    </row>
    <row r="146" spans="1:8" s="35" customFormat="1" ht="48.6" customHeight="1">
      <c r="A146" s="14" t="s">
        <v>175</v>
      </c>
      <c r="B146" s="26" t="s">
        <v>176</v>
      </c>
      <c r="C146" s="19">
        <v>13960</v>
      </c>
      <c r="D146" s="28">
        <v>13960</v>
      </c>
      <c r="E146" s="19">
        <v>0</v>
      </c>
      <c r="F146" s="19">
        <v>0</v>
      </c>
      <c r="G146" s="19">
        <v>0</v>
      </c>
      <c r="H146" s="19">
        <v>0</v>
      </c>
    </row>
    <row r="147" spans="1:8" s="35" customFormat="1" ht="48.6" customHeight="1">
      <c r="A147" s="14" t="s">
        <v>177</v>
      </c>
      <c r="B147" s="26" t="s">
        <v>178</v>
      </c>
      <c r="C147" s="19">
        <v>3281</v>
      </c>
      <c r="D147" s="28">
        <v>3281</v>
      </c>
      <c r="E147" s="19">
        <v>0</v>
      </c>
      <c r="F147" s="19">
        <v>0</v>
      </c>
      <c r="G147" s="19">
        <v>0</v>
      </c>
      <c r="H147" s="19">
        <v>0</v>
      </c>
    </row>
    <row r="148" spans="1:8" s="35" customFormat="1" ht="61.8" customHeight="1">
      <c r="A148" s="14" t="s">
        <v>179</v>
      </c>
      <c r="B148" s="26" t="s">
        <v>180</v>
      </c>
      <c r="C148" s="19">
        <v>6649.3</v>
      </c>
      <c r="D148" s="28">
        <v>6649.3</v>
      </c>
      <c r="E148" s="19">
        <v>0</v>
      </c>
      <c r="F148" s="19">
        <v>0</v>
      </c>
      <c r="G148" s="19">
        <v>0</v>
      </c>
      <c r="H148" s="19">
        <v>0</v>
      </c>
    </row>
    <row r="149" spans="1:8" s="35" customFormat="1" ht="31.2">
      <c r="A149" s="14" t="s">
        <v>181</v>
      </c>
      <c r="B149" s="26" t="s">
        <v>182</v>
      </c>
      <c r="C149" s="19">
        <v>8835.6</v>
      </c>
      <c r="D149" s="28">
        <v>8835.6</v>
      </c>
      <c r="E149" s="28">
        <v>6615.6</v>
      </c>
      <c r="F149" s="28">
        <v>6615.6</v>
      </c>
      <c r="G149" s="19">
        <v>6615.6</v>
      </c>
      <c r="H149" s="28">
        <v>6615.6</v>
      </c>
    </row>
    <row r="150" spans="1:8" s="35" customFormat="1" ht="34.799999999999997" customHeight="1">
      <c r="A150" s="14" t="s">
        <v>183</v>
      </c>
      <c r="B150" s="26" t="s">
        <v>184</v>
      </c>
      <c r="C150" s="19">
        <v>1500</v>
      </c>
      <c r="D150" s="28">
        <v>1500</v>
      </c>
      <c r="E150" s="19">
        <v>1500</v>
      </c>
      <c r="F150" s="28">
        <v>1500</v>
      </c>
      <c r="G150" s="19">
        <v>1500</v>
      </c>
      <c r="H150" s="28">
        <v>1500</v>
      </c>
    </row>
    <row r="151" spans="1:8" s="35" customFormat="1" ht="48.6" customHeight="1">
      <c r="A151" s="14" t="s">
        <v>185</v>
      </c>
      <c r="B151" s="26" t="s">
        <v>186</v>
      </c>
      <c r="C151" s="19">
        <v>24080</v>
      </c>
      <c r="D151" s="28">
        <v>13200</v>
      </c>
      <c r="E151" s="19">
        <v>24080</v>
      </c>
      <c r="F151" s="28">
        <v>13200</v>
      </c>
      <c r="G151" s="19">
        <v>24080</v>
      </c>
      <c r="H151" s="28">
        <v>13200</v>
      </c>
    </row>
    <row r="152" spans="1:8" s="35" customFormat="1" ht="36" customHeight="1">
      <c r="A152" s="14" t="s">
        <v>187</v>
      </c>
      <c r="B152" s="26" t="s">
        <v>188</v>
      </c>
      <c r="C152" s="19">
        <v>30742.7</v>
      </c>
      <c r="D152" s="28">
        <v>10524.7</v>
      </c>
      <c r="E152" s="19">
        <v>30742.7</v>
      </c>
      <c r="F152" s="28">
        <v>10524.7</v>
      </c>
      <c r="G152" s="19">
        <v>30742.7</v>
      </c>
      <c r="H152" s="28">
        <v>10524.7</v>
      </c>
    </row>
    <row r="153" spans="1:8" s="35" customFormat="1" ht="65.400000000000006" customHeight="1">
      <c r="A153" s="14" t="s">
        <v>189</v>
      </c>
      <c r="B153" s="26" t="s">
        <v>190</v>
      </c>
      <c r="C153" s="19">
        <v>99540.5</v>
      </c>
      <c r="D153" s="28">
        <v>99540.5</v>
      </c>
      <c r="E153" s="19">
        <v>0</v>
      </c>
      <c r="F153" s="28">
        <v>0</v>
      </c>
      <c r="G153" s="19">
        <v>0</v>
      </c>
      <c r="H153" s="28">
        <v>0</v>
      </c>
    </row>
    <row r="154" spans="1:8" s="40" customFormat="1" ht="16.8" customHeight="1">
      <c r="A154" s="41" t="s">
        <v>191</v>
      </c>
      <c r="B154" s="11" t="s">
        <v>192</v>
      </c>
      <c r="C154" s="24">
        <v>2326039.5</v>
      </c>
      <c r="D154" s="24">
        <f t="shared" ref="D154:H154" si="12">D156+D157</f>
        <v>433679.8</v>
      </c>
      <c r="E154" s="24">
        <v>2979767.6</v>
      </c>
      <c r="F154" s="24">
        <f t="shared" si="12"/>
        <v>-31.7</v>
      </c>
      <c r="G154" s="24">
        <v>2176728</v>
      </c>
      <c r="H154" s="24">
        <f t="shared" si="12"/>
        <v>1212.5</v>
      </c>
    </row>
    <row r="155" spans="1:8" ht="16.2" customHeight="1">
      <c r="A155" s="42"/>
      <c r="B155" s="43" t="s">
        <v>314</v>
      </c>
      <c r="C155" s="17"/>
      <c r="D155" s="44"/>
      <c r="E155" s="17"/>
      <c r="F155" s="17"/>
      <c r="G155" s="17"/>
      <c r="H155" s="17"/>
    </row>
    <row r="156" spans="1:8" s="40" customFormat="1" ht="17.399999999999999" customHeight="1">
      <c r="A156" s="41"/>
      <c r="B156" s="45" t="s">
        <v>311</v>
      </c>
      <c r="C156" s="24">
        <v>1123518.2</v>
      </c>
      <c r="D156" s="25">
        <v>0</v>
      </c>
      <c r="E156" s="24">
        <v>1806319.1</v>
      </c>
      <c r="F156" s="24">
        <v>0</v>
      </c>
      <c r="G156" s="24">
        <v>1898466.5</v>
      </c>
      <c r="H156" s="24">
        <v>0</v>
      </c>
    </row>
    <row r="157" spans="1:8" s="40" customFormat="1" ht="19.2" customHeight="1">
      <c r="A157" s="41"/>
      <c r="B157" s="45" t="s">
        <v>312</v>
      </c>
      <c r="C157" s="24">
        <f>C154-C156</f>
        <v>1202521.3</v>
      </c>
      <c r="D157" s="25">
        <f>SUM(D158:D164)</f>
        <v>433679.8</v>
      </c>
      <c r="E157" s="24">
        <f>E154-E156</f>
        <v>1173448.5</v>
      </c>
      <c r="F157" s="24">
        <f>SUM(F158:F164)</f>
        <v>-31.7</v>
      </c>
      <c r="G157" s="24">
        <f>G154-G156</f>
        <v>278261.5</v>
      </c>
      <c r="H157" s="24">
        <f>SUM(H158:H164)</f>
        <v>1212.5</v>
      </c>
    </row>
    <row r="158" spans="1:8" s="35" customFormat="1" ht="63" customHeight="1">
      <c r="A158" s="14" t="s">
        <v>193</v>
      </c>
      <c r="B158" s="37" t="s">
        <v>327</v>
      </c>
      <c r="C158" s="19">
        <v>5916.5</v>
      </c>
      <c r="D158" s="19">
        <v>5816.5</v>
      </c>
      <c r="E158" s="19">
        <v>0</v>
      </c>
      <c r="F158" s="19">
        <v>0</v>
      </c>
      <c r="G158" s="19">
        <v>0</v>
      </c>
      <c r="H158" s="19">
        <v>0</v>
      </c>
    </row>
    <row r="159" spans="1:8" s="35" customFormat="1" ht="36" customHeight="1">
      <c r="A159" s="14" t="s">
        <v>194</v>
      </c>
      <c r="B159" s="37" t="s">
        <v>293</v>
      </c>
      <c r="C159" s="19">
        <v>360000</v>
      </c>
      <c r="D159" s="19">
        <v>360000</v>
      </c>
      <c r="E159" s="19"/>
      <c r="F159" s="19"/>
      <c r="G159" s="19"/>
      <c r="H159" s="19"/>
    </row>
    <row r="160" spans="1:8" s="35" customFormat="1" ht="33.6" customHeight="1">
      <c r="A160" s="14" t="s">
        <v>195</v>
      </c>
      <c r="B160" s="26" t="s">
        <v>328</v>
      </c>
      <c r="C160" s="19">
        <v>11197.599999999999</v>
      </c>
      <c r="D160" s="19">
        <v>-31.7</v>
      </c>
      <c r="E160" s="19">
        <v>11197.599999999999</v>
      </c>
      <c r="F160" s="19">
        <v>-31.7</v>
      </c>
      <c r="G160" s="19">
        <v>12441.8</v>
      </c>
      <c r="H160" s="19">
        <v>1212.5</v>
      </c>
    </row>
    <row r="161" spans="1:8" s="35" customFormat="1" ht="52.2" customHeight="1">
      <c r="A161" s="14" t="s">
        <v>197</v>
      </c>
      <c r="B161" s="26" t="s">
        <v>196</v>
      </c>
      <c r="C161" s="19">
        <v>14000</v>
      </c>
      <c r="D161" s="19">
        <v>14000</v>
      </c>
      <c r="E161" s="19">
        <v>0</v>
      </c>
      <c r="F161" s="19">
        <v>0</v>
      </c>
      <c r="G161" s="19">
        <v>0</v>
      </c>
      <c r="H161" s="19">
        <v>0</v>
      </c>
    </row>
    <row r="162" spans="1:8" s="35" customFormat="1" ht="24" customHeight="1">
      <c r="A162" s="14" t="s">
        <v>199</v>
      </c>
      <c r="B162" s="26" t="s">
        <v>198</v>
      </c>
      <c r="C162" s="19">
        <v>3700</v>
      </c>
      <c r="D162" s="19">
        <v>3700</v>
      </c>
      <c r="E162" s="19">
        <v>0</v>
      </c>
      <c r="F162" s="19">
        <v>0</v>
      </c>
      <c r="G162" s="19">
        <v>0</v>
      </c>
      <c r="H162" s="19">
        <v>0</v>
      </c>
    </row>
    <row r="163" spans="1:8" s="35" customFormat="1" ht="32.4" customHeight="1">
      <c r="A163" s="14" t="s">
        <v>292</v>
      </c>
      <c r="B163" s="26" t="s">
        <v>200</v>
      </c>
      <c r="C163" s="19">
        <v>195</v>
      </c>
      <c r="D163" s="19">
        <v>195</v>
      </c>
      <c r="E163" s="19">
        <v>0</v>
      </c>
      <c r="F163" s="19">
        <v>0</v>
      </c>
      <c r="G163" s="19">
        <v>0</v>
      </c>
      <c r="H163" s="19">
        <v>0</v>
      </c>
    </row>
    <row r="164" spans="1:8" s="35" customFormat="1" ht="15.6">
      <c r="A164" s="14" t="s">
        <v>299</v>
      </c>
      <c r="B164" s="26" t="s">
        <v>295</v>
      </c>
      <c r="C164" s="19">
        <v>50000</v>
      </c>
      <c r="D164" s="19">
        <v>50000</v>
      </c>
      <c r="E164" s="19">
        <v>0</v>
      </c>
      <c r="F164" s="19">
        <v>0</v>
      </c>
      <c r="G164" s="19">
        <v>0</v>
      </c>
      <c r="H164" s="19">
        <v>0</v>
      </c>
    </row>
    <row r="165" spans="1:8" s="40" customFormat="1" ht="36.6" customHeight="1">
      <c r="A165" s="41">
        <v>12</v>
      </c>
      <c r="B165" s="11" t="s">
        <v>201</v>
      </c>
      <c r="C165" s="24">
        <v>829221.7</v>
      </c>
      <c r="D165" s="24">
        <f t="shared" ref="D165:H165" si="13">D167+D168</f>
        <v>38331</v>
      </c>
      <c r="E165" s="24">
        <v>829374</v>
      </c>
      <c r="F165" s="24">
        <f t="shared" si="13"/>
        <v>38331</v>
      </c>
      <c r="G165" s="24">
        <v>829917.5</v>
      </c>
      <c r="H165" s="24">
        <f t="shared" si="13"/>
        <v>38331</v>
      </c>
    </row>
    <row r="166" spans="1:8" ht="16.2" customHeight="1">
      <c r="A166" s="42"/>
      <c r="B166" s="43" t="s">
        <v>314</v>
      </c>
      <c r="C166" s="17"/>
      <c r="D166" s="44"/>
      <c r="E166" s="17"/>
      <c r="F166" s="17"/>
      <c r="G166" s="17"/>
      <c r="H166" s="17"/>
    </row>
    <row r="167" spans="1:8" s="40" customFormat="1" ht="17.399999999999999" hidden="1" customHeight="1">
      <c r="A167" s="41"/>
      <c r="B167" s="45" t="s">
        <v>311</v>
      </c>
      <c r="C167" s="24">
        <v>0</v>
      </c>
      <c r="D167" s="25">
        <v>0</v>
      </c>
      <c r="E167" s="24">
        <v>0</v>
      </c>
      <c r="F167" s="24">
        <v>0</v>
      </c>
      <c r="G167" s="24">
        <v>0</v>
      </c>
      <c r="H167" s="24">
        <v>0</v>
      </c>
    </row>
    <row r="168" spans="1:8" s="40" customFormat="1" ht="19.2" customHeight="1">
      <c r="A168" s="41"/>
      <c r="B168" s="45" t="s">
        <v>312</v>
      </c>
      <c r="C168" s="24">
        <f>C165-C167</f>
        <v>829221.7</v>
      </c>
      <c r="D168" s="25">
        <f>SUM(D169:D170)</f>
        <v>38331</v>
      </c>
      <c r="E168" s="24">
        <f>E165-E167</f>
        <v>829374</v>
      </c>
      <c r="F168" s="25">
        <f>SUM(F169:F170)</f>
        <v>38331</v>
      </c>
      <c r="G168" s="24">
        <f>G165-G167</f>
        <v>829917.5</v>
      </c>
      <c r="H168" s="25">
        <f>SUM(H169:H170)</f>
        <v>38331</v>
      </c>
    </row>
    <row r="169" spans="1:8" s="35" customFormat="1" ht="48.6" customHeight="1">
      <c r="A169" s="14" t="s">
        <v>202</v>
      </c>
      <c r="B169" s="37" t="s">
        <v>203</v>
      </c>
      <c r="C169" s="19">
        <v>440748.2</v>
      </c>
      <c r="D169" s="19">
        <v>39005.5</v>
      </c>
      <c r="E169" s="19">
        <v>440748.2</v>
      </c>
      <c r="F169" s="19">
        <v>39005.5</v>
      </c>
      <c r="G169" s="19">
        <v>440748.2</v>
      </c>
      <c r="H169" s="19">
        <v>39005.5</v>
      </c>
    </row>
    <row r="170" spans="1:8" s="35" customFormat="1" ht="32.4" customHeight="1">
      <c r="A170" s="14" t="s">
        <v>204</v>
      </c>
      <c r="B170" s="37" t="s">
        <v>205</v>
      </c>
      <c r="C170" s="19">
        <v>959.5</v>
      </c>
      <c r="D170" s="19">
        <v>-674.5</v>
      </c>
      <c r="E170" s="19">
        <v>959.5</v>
      </c>
      <c r="F170" s="19">
        <v>-674.5</v>
      </c>
      <c r="G170" s="19">
        <v>959.5</v>
      </c>
      <c r="H170" s="19">
        <v>-674.5</v>
      </c>
    </row>
    <row r="171" spans="1:8" s="40" customFormat="1" ht="36.6" customHeight="1">
      <c r="A171" s="41" t="s">
        <v>206</v>
      </c>
      <c r="B171" s="11" t="s">
        <v>207</v>
      </c>
      <c r="C171" s="24">
        <v>1066904.1000000001</v>
      </c>
      <c r="D171" s="24">
        <f t="shared" ref="D171:H171" si="14">SUM(D173:D174)</f>
        <v>148808.6</v>
      </c>
      <c r="E171" s="24">
        <v>1186718.8999999999</v>
      </c>
      <c r="F171" s="24">
        <f t="shared" si="14"/>
        <v>105145.1</v>
      </c>
      <c r="G171" s="24">
        <v>1225025.3999999999</v>
      </c>
      <c r="H171" s="24">
        <f t="shared" si="14"/>
        <v>99655.1</v>
      </c>
    </row>
    <row r="172" spans="1:8" ht="16.2" customHeight="1">
      <c r="A172" s="42"/>
      <c r="B172" s="43" t="s">
        <v>314</v>
      </c>
      <c r="C172" s="17"/>
      <c r="D172" s="44"/>
      <c r="E172" s="17"/>
      <c r="F172" s="17"/>
      <c r="G172" s="17"/>
      <c r="H172" s="17"/>
    </row>
    <row r="173" spans="1:8" s="40" customFormat="1" ht="17.399999999999999" customHeight="1">
      <c r="A173" s="41"/>
      <c r="B173" s="45" t="s">
        <v>311</v>
      </c>
      <c r="C173" s="24">
        <v>625949.6</v>
      </c>
      <c r="D173" s="25">
        <v>0</v>
      </c>
      <c r="E173" s="24">
        <v>815427.9</v>
      </c>
      <c r="F173" s="24">
        <v>0</v>
      </c>
      <c r="G173" s="24">
        <v>859224.4</v>
      </c>
      <c r="H173" s="24">
        <v>0</v>
      </c>
    </row>
    <row r="174" spans="1:8" s="40" customFormat="1" ht="19.2" customHeight="1">
      <c r="A174" s="41"/>
      <c r="B174" s="45" t="s">
        <v>312</v>
      </c>
      <c r="C174" s="24">
        <f>C171-C173</f>
        <v>440954.50000000012</v>
      </c>
      <c r="D174" s="25">
        <f>SUM(D175:D179)</f>
        <v>148808.6</v>
      </c>
      <c r="E174" s="24">
        <f>E171-E173</f>
        <v>371290.99999999988</v>
      </c>
      <c r="F174" s="25">
        <f>SUM(F175:F179)</f>
        <v>105145.1</v>
      </c>
      <c r="G174" s="24">
        <f>G171-G173</f>
        <v>365800.99999999988</v>
      </c>
      <c r="H174" s="25">
        <f>SUM(H175:H179)</f>
        <v>99655.1</v>
      </c>
    </row>
    <row r="175" spans="1:8" s="35" customFormat="1" ht="21" customHeight="1">
      <c r="A175" s="14" t="s">
        <v>208</v>
      </c>
      <c r="B175" s="37" t="s">
        <v>209</v>
      </c>
      <c r="C175" s="19">
        <v>18000</v>
      </c>
      <c r="D175" s="19">
        <v>18000</v>
      </c>
      <c r="E175" s="19">
        <v>5490</v>
      </c>
      <c r="F175" s="19">
        <v>5490</v>
      </c>
      <c r="G175" s="19">
        <v>0</v>
      </c>
      <c r="H175" s="19">
        <v>0</v>
      </c>
    </row>
    <row r="176" spans="1:8" s="35" customFormat="1" ht="67.2" customHeight="1">
      <c r="A176" s="14" t="s">
        <v>210</v>
      </c>
      <c r="B176" s="37" t="s">
        <v>211</v>
      </c>
      <c r="C176" s="19">
        <v>28605.9</v>
      </c>
      <c r="D176" s="19">
        <v>28605.9</v>
      </c>
      <c r="E176" s="19">
        <v>0</v>
      </c>
      <c r="F176" s="19">
        <v>0</v>
      </c>
      <c r="G176" s="19">
        <v>0</v>
      </c>
      <c r="H176" s="19">
        <v>0</v>
      </c>
    </row>
    <row r="177" spans="1:8" s="35" customFormat="1" ht="34.799999999999997" customHeight="1">
      <c r="A177" s="14" t="s">
        <v>212</v>
      </c>
      <c r="B177" s="37" t="s">
        <v>288</v>
      </c>
      <c r="C177" s="19">
        <v>34747.699999999997</v>
      </c>
      <c r="D177" s="19">
        <v>6553</v>
      </c>
      <c r="E177" s="19">
        <v>28194.7</v>
      </c>
      <c r="F177" s="19">
        <v>0</v>
      </c>
      <c r="G177" s="19">
        <v>28194.7</v>
      </c>
      <c r="H177" s="19">
        <v>0</v>
      </c>
    </row>
    <row r="178" spans="1:8" s="35" customFormat="1" ht="15.6">
      <c r="A178" s="14" t="s">
        <v>213</v>
      </c>
      <c r="B178" s="37" t="s">
        <v>214</v>
      </c>
      <c r="C178" s="19">
        <v>183257.7</v>
      </c>
      <c r="D178" s="19">
        <v>99655.1</v>
      </c>
      <c r="E178" s="19">
        <v>169907.7</v>
      </c>
      <c r="F178" s="19">
        <v>99655.1</v>
      </c>
      <c r="G178" s="19">
        <v>169907.7</v>
      </c>
      <c r="H178" s="19">
        <v>99655.1</v>
      </c>
    </row>
    <row r="179" spans="1:8" s="35" customFormat="1" ht="31.2">
      <c r="A179" s="14" t="s">
        <v>215</v>
      </c>
      <c r="B179" s="37" t="s">
        <v>216</v>
      </c>
      <c r="C179" s="19">
        <v>55848.799999999996</v>
      </c>
      <c r="D179" s="19">
        <v>-4005.4</v>
      </c>
      <c r="E179" s="19">
        <v>59854.2</v>
      </c>
      <c r="F179" s="19">
        <v>0</v>
      </c>
      <c r="G179" s="19">
        <v>59854.2</v>
      </c>
      <c r="H179" s="19">
        <v>0</v>
      </c>
    </row>
    <row r="180" spans="1:8" s="40" customFormat="1" ht="34.200000000000003" customHeight="1">
      <c r="A180" s="41" t="s">
        <v>217</v>
      </c>
      <c r="B180" s="11" t="s">
        <v>218</v>
      </c>
      <c r="C180" s="24">
        <v>9545191.4000000004</v>
      </c>
      <c r="D180" s="24">
        <f t="shared" ref="D180:H180" si="15">D182+D183</f>
        <v>-371521.80000000005</v>
      </c>
      <c r="E180" s="24">
        <v>11779233</v>
      </c>
      <c r="F180" s="24">
        <f t="shared" si="15"/>
        <v>-435376.39999999991</v>
      </c>
      <c r="G180" s="24">
        <v>12851145.100000001</v>
      </c>
      <c r="H180" s="24">
        <f t="shared" si="15"/>
        <v>-93217.599999999977</v>
      </c>
    </row>
    <row r="181" spans="1:8" ht="16.2" customHeight="1">
      <c r="A181" s="42"/>
      <c r="B181" s="43" t="s">
        <v>314</v>
      </c>
      <c r="C181" s="17"/>
      <c r="D181" s="44"/>
      <c r="E181" s="17"/>
      <c r="F181" s="17"/>
      <c r="G181" s="17"/>
      <c r="H181" s="17"/>
    </row>
    <row r="182" spans="1:8" s="40" customFormat="1" ht="17.399999999999999" customHeight="1">
      <c r="A182" s="41"/>
      <c r="B182" s="45" t="s">
        <v>311</v>
      </c>
      <c r="C182" s="24">
        <v>2036967.4</v>
      </c>
      <c r="D182" s="25">
        <v>0</v>
      </c>
      <c r="E182" s="24">
        <v>3485108</v>
      </c>
      <c r="F182" s="25">
        <v>0</v>
      </c>
      <c r="G182" s="24">
        <v>4024856.8</v>
      </c>
      <c r="H182" s="25">
        <v>0</v>
      </c>
    </row>
    <row r="183" spans="1:8" s="40" customFormat="1" ht="19.2" customHeight="1">
      <c r="A183" s="41"/>
      <c r="B183" s="45" t="s">
        <v>312</v>
      </c>
      <c r="C183" s="24">
        <f>C180-C182</f>
        <v>7508224</v>
      </c>
      <c r="D183" s="25">
        <f>SUM(D184:D189)-D187</f>
        <v>-371521.80000000005</v>
      </c>
      <c r="E183" s="24">
        <f>E180-E182</f>
        <v>8294125</v>
      </c>
      <c r="F183" s="25">
        <f>SUM(F184:F189)</f>
        <v>-435376.39999999991</v>
      </c>
      <c r="G183" s="24">
        <f>G180-G182</f>
        <v>8826288.3000000007</v>
      </c>
      <c r="H183" s="25">
        <f>SUM(H184:H189)</f>
        <v>-93217.599999999977</v>
      </c>
    </row>
    <row r="184" spans="1:8" s="35" customFormat="1" ht="36.6" customHeight="1">
      <c r="A184" s="14" t="s">
        <v>219</v>
      </c>
      <c r="B184" s="26" t="s">
        <v>220</v>
      </c>
      <c r="C184" s="19">
        <v>115831.6</v>
      </c>
      <c r="D184" s="19">
        <v>115831.6</v>
      </c>
      <c r="E184" s="28">
        <v>804100</v>
      </c>
      <c r="F184" s="19">
        <v>804100</v>
      </c>
      <c r="G184" s="19">
        <v>882014.4</v>
      </c>
      <c r="H184" s="19">
        <v>882014.4</v>
      </c>
    </row>
    <row r="185" spans="1:8" s="35" customFormat="1" ht="51" customHeight="1">
      <c r="A185" s="14" t="s">
        <v>221</v>
      </c>
      <c r="B185" s="37" t="s">
        <v>329</v>
      </c>
      <c r="C185" s="19">
        <v>114328.4</v>
      </c>
      <c r="D185" s="19">
        <v>114328.4</v>
      </c>
      <c r="E185" s="19">
        <v>0</v>
      </c>
      <c r="F185" s="19">
        <v>0</v>
      </c>
      <c r="G185" s="19">
        <v>0</v>
      </c>
      <c r="H185" s="19">
        <v>0</v>
      </c>
    </row>
    <row r="186" spans="1:8" s="35" customFormat="1" ht="15.6">
      <c r="A186" s="14" t="s">
        <v>222</v>
      </c>
      <c r="B186" s="37" t="s">
        <v>223</v>
      </c>
      <c r="C186" s="19">
        <v>6985460.6000000006</v>
      </c>
      <c r="D186" s="19">
        <v>-630148.80000000005</v>
      </c>
      <c r="E186" s="19">
        <v>7352840.5</v>
      </c>
      <c r="F186" s="19">
        <v>-1239476.3999999999</v>
      </c>
      <c r="G186" s="19">
        <v>7807089.4000000004</v>
      </c>
      <c r="H186" s="19">
        <v>-975232</v>
      </c>
    </row>
    <row r="187" spans="1:8" s="35" customFormat="1" ht="48" customHeight="1">
      <c r="A187" s="14"/>
      <c r="B187" s="15" t="s">
        <v>224</v>
      </c>
      <c r="C187" s="19">
        <v>70000</v>
      </c>
      <c r="D187" s="19">
        <v>70000</v>
      </c>
      <c r="E187" s="19">
        <v>0</v>
      </c>
      <c r="F187" s="19">
        <v>0</v>
      </c>
      <c r="G187" s="19">
        <v>0</v>
      </c>
      <c r="H187" s="19">
        <v>0</v>
      </c>
    </row>
    <row r="188" spans="1:8" s="35" customFormat="1" ht="49.2" customHeight="1">
      <c r="A188" s="14" t="s">
        <v>225</v>
      </c>
      <c r="B188" s="37" t="s">
        <v>226</v>
      </c>
      <c r="C188" s="19">
        <v>25467</v>
      </c>
      <c r="D188" s="19">
        <v>25467</v>
      </c>
      <c r="E188" s="19">
        <v>0</v>
      </c>
      <c r="F188" s="19">
        <v>0</v>
      </c>
      <c r="G188" s="19">
        <v>0</v>
      </c>
      <c r="H188" s="19">
        <v>0</v>
      </c>
    </row>
    <row r="189" spans="1:8" s="35" customFormat="1" ht="33" customHeight="1">
      <c r="A189" s="14" t="s">
        <v>227</v>
      </c>
      <c r="B189" s="37" t="s">
        <v>228</v>
      </c>
      <c r="C189" s="19">
        <v>3000</v>
      </c>
      <c r="D189" s="19">
        <v>3000</v>
      </c>
      <c r="E189" s="19">
        <v>0</v>
      </c>
      <c r="F189" s="19">
        <v>0</v>
      </c>
      <c r="G189" s="19">
        <v>0</v>
      </c>
      <c r="H189" s="19">
        <v>0</v>
      </c>
    </row>
    <row r="190" spans="1:8" s="40" customFormat="1" ht="39.6" customHeight="1">
      <c r="A190" s="41" t="s">
        <v>229</v>
      </c>
      <c r="B190" s="11" t="s">
        <v>230</v>
      </c>
      <c r="C190" s="24">
        <v>854154.6</v>
      </c>
      <c r="D190" s="24">
        <f t="shared" ref="D190:H190" si="16">D192+D193</f>
        <v>-1533.6000000000001</v>
      </c>
      <c r="E190" s="24">
        <v>978501.7</v>
      </c>
      <c r="F190" s="24">
        <f t="shared" si="16"/>
        <v>97497.5</v>
      </c>
      <c r="G190" s="24">
        <v>554994</v>
      </c>
      <c r="H190" s="24">
        <f t="shared" si="16"/>
        <v>161092</v>
      </c>
    </row>
    <row r="191" spans="1:8" ht="16.2" customHeight="1">
      <c r="A191" s="42"/>
      <c r="B191" s="43" t="s">
        <v>314</v>
      </c>
      <c r="C191" s="17"/>
      <c r="D191" s="44"/>
      <c r="E191" s="17"/>
      <c r="F191" s="17"/>
      <c r="G191" s="17"/>
      <c r="H191" s="17"/>
    </row>
    <row r="192" spans="1:8" s="40" customFormat="1" ht="17.399999999999999" customHeight="1">
      <c r="A192" s="41"/>
      <c r="B192" s="45" t="s">
        <v>311</v>
      </c>
      <c r="C192" s="24">
        <v>231595.6</v>
      </c>
      <c r="D192" s="25">
        <v>0</v>
      </c>
      <c r="E192" s="24">
        <v>347516.5</v>
      </c>
      <c r="F192" s="25">
        <v>0</v>
      </c>
      <c r="G192" s="24">
        <v>159529.70000000001</v>
      </c>
      <c r="H192" s="25">
        <v>0</v>
      </c>
    </row>
    <row r="193" spans="1:8" s="40" customFormat="1" ht="19.2" customHeight="1">
      <c r="A193" s="41"/>
      <c r="B193" s="45" t="s">
        <v>312</v>
      </c>
      <c r="C193" s="24">
        <f>C190-C192</f>
        <v>622559</v>
      </c>
      <c r="D193" s="25">
        <f>SUM(D194:D197)</f>
        <v>-1533.6000000000001</v>
      </c>
      <c r="E193" s="24">
        <f>E190-E192</f>
        <v>630985.19999999995</v>
      </c>
      <c r="F193" s="25">
        <f>SUM(F194:F197)</f>
        <v>97497.5</v>
      </c>
      <c r="G193" s="24">
        <f>G190-G192</f>
        <v>395464.3</v>
      </c>
      <c r="H193" s="25">
        <f>SUM(H194:H197)</f>
        <v>161092</v>
      </c>
    </row>
    <row r="194" spans="1:8" s="35" customFormat="1" ht="50.4" customHeight="1">
      <c r="A194" s="14" t="s">
        <v>231</v>
      </c>
      <c r="B194" s="26" t="s">
        <v>232</v>
      </c>
      <c r="C194" s="19">
        <v>78210.2</v>
      </c>
      <c r="D194" s="19">
        <v>810.2</v>
      </c>
      <c r="E194" s="19">
        <v>0</v>
      </c>
      <c r="F194" s="19">
        <v>0</v>
      </c>
      <c r="G194" s="19">
        <v>0</v>
      </c>
      <c r="H194" s="19">
        <v>0</v>
      </c>
    </row>
    <row r="195" spans="1:8" s="35" customFormat="1" ht="34.799999999999997" customHeight="1">
      <c r="A195" s="14" t="s">
        <v>233</v>
      </c>
      <c r="B195" s="26" t="s">
        <v>234</v>
      </c>
      <c r="C195" s="19">
        <v>0</v>
      </c>
      <c r="D195" s="19">
        <v>0</v>
      </c>
      <c r="E195" s="19">
        <v>33784</v>
      </c>
      <c r="F195" s="19">
        <v>33784</v>
      </c>
      <c r="G195" s="19">
        <v>83990</v>
      </c>
      <c r="H195" s="19">
        <v>83990</v>
      </c>
    </row>
    <row r="196" spans="1:8" s="35" customFormat="1" ht="31.2" customHeight="1">
      <c r="A196" s="14" t="s">
        <v>278</v>
      </c>
      <c r="B196" s="26" t="s">
        <v>279</v>
      </c>
      <c r="C196" s="19">
        <v>4910</v>
      </c>
      <c r="D196" s="19">
        <v>-2343.8000000000002</v>
      </c>
      <c r="E196" s="19">
        <v>0</v>
      </c>
      <c r="F196" s="19">
        <v>-6286.5</v>
      </c>
      <c r="G196" s="19">
        <v>0</v>
      </c>
      <c r="H196" s="19">
        <v>0</v>
      </c>
    </row>
    <row r="197" spans="1:8" s="35" customFormat="1" ht="31.2">
      <c r="A197" s="14" t="s">
        <v>289</v>
      </c>
      <c r="B197" s="26" t="s">
        <v>290</v>
      </c>
      <c r="C197" s="19">
        <v>0</v>
      </c>
      <c r="D197" s="19">
        <v>0</v>
      </c>
      <c r="E197" s="19">
        <v>70000</v>
      </c>
      <c r="F197" s="19">
        <v>70000</v>
      </c>
      <c r="G197" s="19">
        <v>77102</v>
      </c>
      <c r="H197" s="19">
        <v>77102</v>
      </c>
    </row>
    <row r="198" spans="1:8" s="40" customFormat="1" ht="36.6" customHeight="1">
      <c r="A198" s="41" t="s">
        <v>235</v>
      </c>
      <c r="B198" s="11" t="s">
        <v>236</v>
      </c>
      <c r="C198" s="24">
        <v>589892.80000000005</v>
      </c>
      <c r="D198" s="24">
        <f t="shared" ref="D198:H198" si="17">D200+D201</f>
        <v>66137.100000000006</v>
      </c>
      <c r="E198" s="24">
        <v>585382.5</v>
      </c>
      <c r="F198" s="24">
        <f t="shared" si="17"/>
        <v>63621.799999999996</v>
      </c>
      <c r="G198" s="24">
        <v>780249.2</v>
      </c>
      <c r="H198" s="24">
        <f t="shared" si="17"/>
        <v>69653.599999999991</v>
      </c>
    </row>
    <row r="199" spans="1:8" ht="16.2" customHeight="1">
      <c r="A199" s="42"/>
      <c r="B199" s="43" t="s">
        <v>314</v>
      </c>
      <c r="C199" s="17"/>
      <c r="D199" s="44"/>
      <c r="E199" s="17"/>
      <c r="F199" s="17"/>
      <c r="G199" s="17"/>
      <c r="H199" s="17"/>
    </row>
    <row r="200" spans="1:8" s="40" customFormat="1" ht="17.399999999999999" customHeight="1">
      <c r="A200" s="41"/>
      <c r="B200" s="45" t="s">
        <v>311</v>
      </c>
      <c r="C200" s="24">
        <v>55563.199999999997</v>
      </c>
      <c r="D200" s="25">
        <v>0</v>
      </c>
      <c r="E200" s="24">
        <v>65473.2</v>
      </c>
      <c r="F200" s="25">
        <v>0</v>
      </c>
      <c r="G200" s="24">
        <v>253842.1</v>
      </c>
      <c r="H200" s="25">
        <v>0</v>
      </c>
    </row>
    <row r="201" spans="1:8" s="40" customFormat="1" ht="19.2" customHeight="1">
      <c r="A201" s="41"/>
      <c r="B201" s="45" t="s">
        <v>312</v>
      </c>
      <c r="C201" s="24">
        <f>C198-C200</f>
        <v>534329.60000000009</v>
      </c>
      <c r="D201" s="25">
        <f>SUM(D202:D205)</f>
        <v>66137.100000000006</v>
      </c>
      <c r="E201" s="24">
        <f>E198-E200</f>
        <v>519909.3</v>
      </c>
      <c r="F201" s="25">
        <f>SUM(F202:F205)</f>
        <v>63621.799999999996</v>
      </c>
      <c r="G201" s="24">
        <f>G198-G200</f>
        <v>526407.1</v>
      </c>
      <c r="H201" s="25">
        <f>SUM(H202:H205)</f>
        <v>69653.599999999991</v>
      </c>
    </row>
    <row r="202" spans="1:8" s="35" customFormat="1" ht="114" customHeight="1">
      <c r="A202" s="14" t="s">
        <v>237</v>
      </c>
      <c r="B202" s="26" t="s">
        <v>330</v>
      </c>
      <c r="C202" s="19">
        <v>1359.3999999999999</v>
      </c>
      <c r="D202" s="19">
        <v>293.3</v>
      </c>
      <c r="E202" s="19">
        <v>217.2</v>
      </c>
      <c r="F202" s="19">
        <v>11.2</v>
      </c>
      <c r="G202" s="19">
        <v>217.2</v>
      </c>
      <c r="H202" s="19">
        <v>217.2</v>
      </c>
    </row>
    <row r="203" spans="1:8" s="35" customFormat="1" ht="38.4" customHeight="1">
      <c r="A203" s="14" t="s">
        <v>238</v>
      </c>
      <c r="B203" s="26" t="s">
        <v>239</v>
      </c>
      <c r="C203" s="19">
        <v>267153.5</v>
      </c>
      <c r="D203" s="19">
        <v>65231.199999999997</v>
      </c>
      <c r="E203" s="19">
        <v>263238.7</v>
      </c>
      <c r="F203" s="19">
        <v>61316.4</v>
      </c>
      <c r="G203" s="19">
        <v>263238.7</v>
      </c>
      <c r="H203" s="19">
        <v>61316.4</v>
      </c>
    </row>
    <row r="204" spans="1:8" s="35" customFormat="1" ht="31.8" customHeight="1">
      <c r="A204" s="14" t="s">
        <v>240</v>
      </c>
      <c r="B204" s="26" t="s">
        <v>241</v>
      </c>
      <c r="C204" s="19">
        <v>612.6</v>
      </c>
      <c r="D204" s="19">
        <v>612.6</v>
      </c>
      <c r="E204" s="28">
        <v>612.6</v>
      </c>
      <c r="F204" s="19">
        <v>612.6</v>
      </c>
      <c r="G204" s="19">
        <v>612.6</v>
      </c>
      <c r="H204" s="19">
        <v>612.6</v>
      </c>
    </row>
    <row r="205" spans="1:8" s="35" customFormat="1" ht="95.4" customHeight="1">
      <c r="A205" s="14" t="s">
        <v>242</v>
      </c>
      <c r="B205" s="26" t="s">
        <v>243</v>
      </c>
      <c r="C205" s="19">
        <v>0</v>
      </c>
      <c r="D205" s="19">
        <v>0</v>
      </c>
      <c r="E205" s="19">
        <v>1681.6</v>
      </c>
      <c r="F205" s="19">
        <v>1681.6</v>
      </c>
      <c r="G205" s="19">
        <v>7507.4</v>
      </c>
      <c r="H205" s="19">
        <v>7507.4</v>
      </c>
    </row>
    <row r="206" spans="1:8" s="40" customFormat="1" ht="49.8" customHeight="1">
      <c r="A206" s="41" t="s">
        <v>244</v>
      </c>
      <c r="B206" s="11" t="s">
        <v>245</v>
      </c>
      <c r="C206" s="24">
        <v>8795095.3000000007</v>
      </c>
      <c r="D206" s="24">
        <f t="shared" ref="D206:H206" si="18">D208+D209</f>
        <v>60500</v>
      </c>
      <c r="E206" s="24">
        <v>10271337.699999999</v>
      </c>
      <c r="F206" s="24">
        <f t="shared" si="18"/>
        <v>-2269812.1</v>
      </c>
      <c r="G206" s="24">
        <v>13301689.800000001</v>
      </c>
      <c r="H206" s="24">
        <f t="shared" si="18"/>
        <v>-2864930.1</v>
      </c>
    </row>
    <row r="207" spans="1:8" ht="16.2" customHeight="1">
      <c r="A207" s="42"/>
      <c r="B207" s="43" t="s">
        <v>314</v>
      </c>
      <c r="C207" s="17"/>
      <c r="D207" s="44"/>
      <c r="E207" s="17"/>
      <c r="F207" s="17"/>
      <c r="G207" s="17"/>
      <c r="H207" s="17"/>
    </row>
    <row r="208" spans="1:8" s="40" customFormat="1" ht="17.399999999999999" customHeight="1">
      <c r="A208" s="41"/>
      <c r="B208" s="45" t="s">
        <v>311</v>
      </c>
      <c r="C208" s="24">
        <v>873211.6</v>
      </c>
      <c r="D208" s="25">
        <v>0</v>
      </c>
      <c r="E208" s="24">
        <v>689628.7</v>
      </c>
      <c r="F208" s="25">
        <v>0</v>
      </c>
      <c r="G208" s="24">
        <v>705098.8</v>
      </c>
      <c r="H208" s="25">
        <v>0</v>
      </c>
    </row>
    <row r="209" spans="1:8" s="40" customFormat="1" ht="19.2" customHeight="1">
      <c r="A209" s="41"/>
      <c r="B209" s="45" t="s">
        <v>312</v>
      </c>
      <c r="C209" s="24">
        <f>C206-C208</f>
        <v>7921883.7000000011</v>
      </c>
      <c r="D209" s="25">
        <f>SUM(D210:D214)</f>
        <v>60500</v>
      </c>
      <c r="E209" s="24">
        <f>E206-E208</f>
        <v>9581709</v>
      </c>
      <c r="F209" s="25">
        <f>SUM(F210:F214)</f>
        <v>-2269812.1</v>
      </c>
      <c r="G209" s="24">
        <f>G206-G208</f>
        <v>12596591</v>
      </c>
      <c r="H209" s="25">
        <f>SUM(H210:H214)</f>
        <v>-2864930.1</v>
      </c>
    </row>
    <row r="210" spans="1:8" s="35" customFormat="1" ht="36.6" customHeight="1">
      <c r="A210" s="14" t="s">
        <v>246</v>
      </c>
      <c r="B210" s="26" t="s">
        <v>247</v>
      </c>
      <c r="C210" s="19">
        <v>75301.5</v>
      </c>
      <c r="D210" s="19">
        <v>3000</v>
      </c>
      <c r="E210" s="19">
        <v>72301.5</v>
      </c>
      <c r="F210" s="19">
        <v>0</v>
      </c>
      <c r="G210" s="19">
        <v>72301.5</v>
      </c>
      <c r="H210" s="19">
        <v>0</v>
      </c>
    </row>
    <row r="211" spans="1:8" s="35" customFormat="1" ht="31.2">
      <c r="A211" s="16" t="s">
        <v>248</v>
      </c>
      <c r="B211" s="26" t="s">
        <v>249</v>
      </c>
      <c r="C211" s="19">
        <v>2882006.4</v>
      </c>
      <c r="D211" s="19">
        <v>50000</v>
      </c>
      <c r="E211" s="19">
        <v>2842906.1</v>
      </c>
      <c r="F211" s="28">
        <v>0</v>
      </c>
      <c r="G211" s="19">
        <v>2843336.9</v>
      </c>
      <c r="H211" s="19">
        <v>0</v>
      </c>
    </row>
    <row r="212" spans="1:8" s="35" customFormat="1" ht="15.6">
      <c r="A212" s="16" t="s">
        <v>250</v>
      </c>
      <c r="B212" s="26" t="s">
        <v>251</v>
      </c>
      <c r="C212" s="19">
        <v>0</v>
      </c>
      <c r="D212" s="19">
        <v>0</v>
      </c>
      <c r="E212" s="19">
        <v>1820187.9</v>
      </c>
      <c r="F212" s="28">
        <v>-2269812.1</v>
      </c>
      <c r="G212" s="19">
        <v>4935069.9000000004</v>
      </c>
      <c r="H212" s="20">
        <v>-2864930.1</v>
      </c>
    </row>
    <row r="213" spans="1:8" s="35" customFormat="1" ht="50.4" customHeight="1">
      <c r="A213" s="16" t="s">
        <v>287</v>
      </c>
      <c r="B213" s="26" t="s">
        <v>291</v>
      </c>
      <c r="C213" s="19">
        <v>1500</v>
      </c>
      <c r="D213" s="19">
        <v>1500</v>
      </c>
      <c r="E213" s="19">
        <v>0</v>
      </c>
      <c r="F213" s="28">
        <v>0</v>
      </c>
      <c r="G213" s="19">
        <v>0</v>
      </c>
      <c r="H213" s="20">
        <v>0</v>
      </c>
    </row>
    <row r="214" spans="1:8" s="35" customFormat="1" ht="33" customHeight="1">
      <c r="A214" s="16" t="s">
        <v>302</v>
      </c>
      <c r="B214" s="26" t="s">
        <v>303</v>
      </c>
      <c r="C214" s="19">
        <v>40000</v>
      </c>
      <c r="D214" s="19">
        <v>6000</v>
      </c>
      <c r="E214" s="19">
        <v>34000</v>
      </c>
      <c r="F214" s="28"/>
      <c r="G214" s="19">
        <v>34000</v>
      </c>
      <c r="H214" s="20"/>
    </row>
    <row r="215" spans="1:8" s="40" customFormat="1" ht="34.200000000000003" customHeight="1">
      <c r="A215" s="41" t="s">
        <v>252</v>
      </c>
      <c r="B215" s="11" t="s">
        <v>253</v>
      </c>
      <c r="C215" s="24">
        <v>143895.4</v>
      </c>
      <c r="D215" s="24">
        <f t="shared" ref="D215:H215" si="19">D217+D218</f>
        <v>9556.4</v>
      </c>
      <c r="E215" s="24">
        <v>152708.20000000001</v>
      </c>
      <c r="F215" s="24">
        <f t="shared" si="19"/>
        <v>9556.4</v>
      </c>
      <c r="G215" s="24">
        <v>111195.2</v>
      </c>
      <c r="H215" s="24">
        <f t="shared" si="19"/>
        <v>9556.4</v>
      </c>
    </row>
    <row r="216" spans="1:8" ht="16.2" customHeight="1">
      <c r="A216" s="42"/>
      <c r="B216" s="43" t="s">
        <v>314</v>
      </c>
      <c r="C216" s="17"/>
      <c r="D216" s="44"/>
      <c r="E216" s="17"/>
      <c r="F216" s="17"/>
      <c r="G216" s="17"/>
      <c r="H216" s="17"/>
    </row>
    <row r="217" spans="1:8" s="40" customFormat="1" ht="17.399999999999999" customHeight="1">
      <c r="A217" s="41"/>
      <c r="B217" s="45" t="s">
        <v>311</v>
      </c>
      <c r="C217" s="24">
        <v>24078.1</v>
      </c>
      <c r="D217" s="25">
        <v>0</v>
      </c>
      <c r="E217" s="24">
        <v>34015.9</v>
      </c>
      <c r="F217" s="25">
        <v>0</v>
      </c>
      <c r="G217" s="24">
        <v>0</v>
      </c>
      <c r="H217" s="25">
        <v>0</v>
      </c>
    </row>
    <row r="218" spans="1:8" s="40" customFormat="1" ht="19.2" customHeight="1">
      <c r="A218" s="41"/>
      <c r="B218" s="45" t="s">
        <v>312</v>
      </c>
      <c r="C218" s="24">
        <f>C215-C217</f>
        <v>119817.29999999999</v>
      </c>
      <c r="D218" s="25">
        <f>D219</f>
        <v>9556.4</v>
      </c>
      <c r="E218" s="24">
        <f>E215-E217</f>
        <v>118692.30000000002</v>
      </c>
      <c r="F218" s="25">
        <f>F219</f>
        <v>9556.4</v>
      </c>
      <c r="G218" s="24">
        <f>G215-G217</f>
        <v>111195.2</v>
      </c>
      <c r="H218" s="25">
        <f>H219</f>
        <v>9556.4</v>
      </c>
    </row>
    <row r="219" spans="1:8" s="35" customFormat="1" ht="34.200000000000003" customHeight="1">
      <c r="A219" s="14" t="s">
        <v>254</v>
      </c>
      <c r="B219" s="26" t="s">
        <v>255</v>
      </c>
      <c r="C219" s="19">
        <v>41034.400000000001</v>
      </c>
      <c r="D219" s="20">
        <v>9556.4</v>
      </c>
      <c r="E219" s="19">
        <v>41034.400000000001</v>
      </c>
      <c r="F219" s="20">
        <v>9556.4</v>
      </c>
      <c r="G219" s="19">
        <v>41034.400000000001</v>
      </c>
      <c r="H219" s="20">
        <v>9556.4</v>
      </c>
    </row>
    <row r="220" spans="1:8" s="40" customFormat="1" ht="34.200000000000003" customHeight="1">
      <c r="A220" s="41" t="s">
        <v>256</v>
      </c>
      <c r="B220" s="11" t="s">
        <v>257</v>
      </c>
      <c r="C220" s="24">
        <v>594776.9</v>
      </c>
      <c r="D220" s="24">
        <f t="shared" ref="D220:H220" si="20">D222+D223</f>
        <v>14500</v>
      </c>
      <c r="E220" s="24">
        <v>596337.29999999993</v>
      </c>
      <c r="F220" s="24">
        <f t="shared" si="20"/>
        <v>0</v>
      </c>
      <c r="G220" s="24">
        <v>599214.9</v>
      </c>
      <c r="H220" s="24">
        <f t="shared" si="20"/>
        <v>0</v>
      </c>
    </row>
    <row r="221" spans="1:8" ht="16.2" customHeight="1">
      <c r="A221" s="42"/>
      <c r="B221" s="43" t="s">
        <v>314</v>
      </c>
      <c r="C221" s="17"/>
      <c r="D221" s="44"/>
      <c r="E221" s="17"/>
      <c r="F221" s="17"/>
      <c r="G221" s="17"/>
      <c r="H221" s="17"/>
    </row>
    <row r="222" spans="1:8" s="40" customFormat="1" ht="17.399999999999999" customHeight="1">
      <c r="A222" s="41"/>
      <c r="B222" s="45" t="s">
        <v>311</v>
      </c>
      <c r="C222" s="24">
        <v>61552</v>
      </c>
      <c r="D222" s="25">
        <v>0</v>
      </c>
      <c r="E222" s="24">
        <v>77491.7</v>
      </c>
      <c r="F222" s="25">
        <v>0</v>
      </c>
      <c r="G222" s="24">
        <v>80409.3</v>
      </c>
      <c r="H222" s="25">
        <v>0</v>
      </c>
    </row>
    <row r="223" spans="1:8" s="40" customFormat="1" ht="19.2" customHeight="1">
      <c r="A223" s="41"/>
      <c r="B223" s="45" t="s">
        <v>312</v>
      </c>
      <c r="C223" s="24">
        <f>C220-C222</f>
        <v>533224.9</v>
      </c>
      <c r="D223" s="25">
        <f>SUM(D224:D225)</f>
        <v>14500</v>
      </c>
      <c r="E223" s="24">
        <f>E220-E222</f>
        <v>518845.59999999992</v>
      </c>
      <c r="F223" s="25">
        <f>SUM(F224:F225)</f>
        <v>0</v>
      </c>
      <c r="G223" s="24">
        <f>G220-G222</f>
        <v>518805.60000000003</v>
      </c>
      <c r="H223" s="25">
        <f>SUM(H224:H225)</f>
        <v>0</v>
      </c>
    </row>
    <row r="224" spans="1:8" s="35" customFormat="1" ht="31.2">
      <c r="A224" s="14" t="s">
        <v>258</v>
      </c>
      <c r="B224" s="26" t="s">
        <v>259</v>
      </c>
      <c r="C224" s="19">
        <v>9700</v>
      </c>
      <c r="D224" s="20">
        <v>9700</v>
      </c>
      <c r="E224" s="19">
        <v>0</v>
      </c>
      <c r="F224" s="20">
        <v>0</v>
      </c>
      <c r="G224" s="19">
        <v>0</v>
      </c>
      <c r="H224" s="20">
        <v>0</v>
      </c>
    </row>
    <row r="225" spans="1:8" s="35" customFormat="1" ht="25.2" customHeight="1">
      <c r="A225" s="14" t="s">
        <v>260</v>
      </c>
      <c r="B225" s="26" t="s">
        <v>261</v>
      </c>
      <c r="C225" s="19">
        <v>4800</v>
      </c>
      <c r="D225" s="20">
        <v>4800</v>
      </c>
      <c r="E225" s="19">
        <v>0</v>
      </c>
      <c r="F225" s="20">
        <v>0</v>
      </c>
      <c r="G225" s="19">
        <v>0</v>
      </c>
      <c r="H225" s="20">
        <v>0</v>
      </c>
    </row>
    <row r="226" spans="1:8" s="40" customFormat="1" ht="33" customHeight="1">
      <c r="A226" s="41" t="s">
        <v>262</v>
      </c>
      <c r="B226" s="11" t="s">
        <v>263</v>
      </c>
      <c r="C226" s="24">
        <v>148921.5</v>
      </c>
      <c r="D226" s="24">
        <f t="shared" ref="D226:H226" si="21">D228+D229</f>
        <v>17078.3</v>
      </c>
      <c r="E226" s="24">
        <v>135385.79999999999</v>
      </c>
      <c r="F226" s="24">
        <f t="shared" si="21"/>
        <v>0</v>
      </c>
      <c r="G226" s="24">
        <v>123971.6</v>
      </c>
      <c r="H226" s="24">
        <f t="shared" si="21"/>
        <v>10726.2</v>
      </c>
    </row>
    <row r="227" spans="1:8" ht="16.2" customHeight="1">
      <c r="A227" s="42"/>
      <c r="B227" s="43" t="s">
        <v>314</v>
      </c>
      <c r="C227" s="17"/>
      <c r="D227" s="44"/>
      <c r="E227" s="17"/>
      <c r="F227" s="17"/>
      <c r="G227" s="17"/>
      <c r="H227" s="17"/>
    </row>
    <row r="228" spans="1:8" s="40" customFormat="1" ht="17.399999999999999" customHeight="1">
      <c r="A228" s="41"/>
      <c r="B228" s="45" t="s">
        <v>311</v>
      </c>
      <c r="C228" s="24">
        <v>78631.3</v>
      </c>
      <c r="D228" s="25">
        <v>0</v>
      </c>
      <c r="E228" s="24">
        <v>81713.399999999994</v>
      </c>
      <c r="F228" s="25">
        <v>0</v>
      </c>
      <c r="G228" s="24">
        <v>71783</v>
      </c>
      <c r="H228" s="25">
        <v>0</v>
      </c>
    </row>
    <row r="229" spans="1:8" s="40" customFormat="1" ht="19.2" customHeight="1">
      <c r="A229" s="41"/>
      <c r="B229" s="45" t="s">
        <v>312</v>
      </c>
      <c r="C229" s="24">
        <f>C226-C228</f>
        <v>70290.2</v>
      </c>
      <c r="D229" s="25">
        <f>SUM(D230:D231)</f>
        <v>17078.3</v>
      </c>
      <c r="E229" s="24">
        <f>E226-E228</f>
        <v>53672.399999999994</v>
      </c>
      <c r="F229" s="25">
        <f>SUM(F230:F231)</f>
        <v>0</v>
      </c>
      <c r="G229" s="24">
        <f>G226-G228</f>
        <v>52188.600000000006</v>
      </c>
      <c r="H229" s="25">
        <f>SUM(H230:H231)</f>
        <v>10726.2</v>
      </c>
    </row>
    <row r="230" spans="1:8" s="35" customFormat="1" ht="50.4" customHeight="1">
      <c r="A230" s="14" t="s">
        <v>264</v>
      </c>
      <c r="B230" s="26" t="s">
        <v>331</v>
      </c>
      <c r="C230" s="19">
        <v>11749.5</v>
      </c>
      <c r="D230" s="19">
        <v>0</v>
      </c>
      <c r="E230" s="19">
        <v>12210</v>
      </c>
      <c r="F230" s="19">
        <v>0</v>
      </c>
      <c r="G230" s="19">
        <v>10726.2</v>
      </c>
      <c r="H230" s="19">
        <v>10726.2</v>
      </c>
    </row>
    <row r="231" spans="1:8" s="35" customFormat="1" ht="16.8" customHeight="1">
      <c r="A231" s="14" t="s">
        <v>265</v>
      </c>
      <c r="B231" s="26" t="s">
        <v>266</v>
      </c>
      <c r="C231" s="19">
        <v>17078.3</v>
      </c>
      <c r="D231" s="19">
        <v>17078.3</v>
      </c>
      <c r="E231" s="28">
        <v>0</v>
      </c>
      <c r="F231" s="19">
        <v>0</v>
      </c>
      <c r="G231" s="19">
        <v>0</v>
      </c>
      <c r="H231" s="19">
        <v>0</v>
      </c>
    </row>
    <row r="232" spans="1:8" s="40" customFormat="1" ht="34.200000000000003" customHeight="1">
      <c r="A232" s="41" t="s">
        <v>267</v>
      </c>
      <c r="B232" s="11" t="s">
        <v>268</v>
      </c>
      <c r="C232" s="24">
        <v>384299.7</v>
      </c>
      <c r="D232" s="25">
        <f t="shared" ref="D232:H232" si="22">D234+D235</f>
        <v>4465.3999999999996</v>
      </c>
      <c r="E232" s="24">
        <v>283565.90000000002</v>
      </c>
      <c r="F232" s="25">
        <f t="shared" si="22"/>
        <v>0</v>
      </c>
      <c r="G232" s="24">
        <v>803268.7</v>
      </c>
      <c r="H232" s="25">
        <f t="shared" si="22"/>
        <v>0</v>
      </c>
    </row>
    <row r="233" spans="1:8" ht="16.2" customHeight="1">
      <c r="A233" s="42"/>
      <c r="B233" s="43" t="s">
        <v>314</v>
      </c>
      <c r="C233" s="17"/>
      <c r="D233" s="44"/>
      <c r="E233" s="17"/>
      <c r="F233" s="44"/>
      <c r="G233" s="17"/>
      <c r="H233" s="44"/>
    </row>
    <row r="234" spans="1:8" s="40" customFormat="1" ht="17.399999999999999" customHeight="1">
      <c r="A234" s="41"/>
      <c r="B234" s="45" t="s">
        <v>311</v>
      </c>
      <c r="C234" s="24">
        <v>346045</v>
      </c>
      <c r="D234" s="25">
        <v>0</v>
      </c>
      <c r="E234" s="24">
        <v>254598.1</v>
      </c>
      <c r="F234" s="25">
        <v>0</v>
      </c>
      <c r="G234" s="24">
        <v>774423.7</v>
      </c>
      <c r="H234" s="25">
        <v>0</v>
      </c>
    </row>
    <row r="235" spans="1:8" s="40" customFormat="1" ht="19.2" customHeight="1">
      <c r="A235" s="41"/>
      <c r="B235" s="45" t="s">
        <v>312</v>
      </c>
      <c r="C235" s="24">
        <f>C232-C234</f>
        <v>38254.700000000012</v>
      </c>
      <c r="D235" s="25">
        <f>SUM(D236+D237)</f>
        <v>4465.3999999999996</v>
      </c>
      <c r="E235" s="24">
        <f>E232-E234</f>
        <v>28967.800000000017</v>
      </c>
      <c r="F235" s="25">
        <f>SUM(F236+F237)</f>
        <v>0</v>
      </c>
      <c r="G235" s="24">
        <f>G232-G234</f>
        <v>28845</v>
      </c>
      <c r="H235" s="25">
        <f>SUM(H236+H237)</f>
        <v>0</v>
      </c>
    </row>
    <row r="236" spans="1:8" s="35" customFormat="1" ht="49.2" customHeight="1">
      <c r="A236" s="14" t="s">
        <v>269</v>
      </c>
      <c r="B236" s="26" t="s">
        <v>270</v>
      </c>
      <c r="C236" s="19">
        <v>1925.6</v>
      </c>
      <c r="D236" s="28">
        <v>1925.6</v>
      </c>
      <c r="E236" s="28">
        <v>0</v>
      </c>
      <c r="F236" s="28">
        <v>0</v>
      </c>
      <c r="G236" s="19">
        <v>0</v>
      </c>
      <c r="H236" s="28">
        <v>0</v>
      </c>
    </row>
    <row r="237" spans="1:8" s="35" customFormat="1" ht="36.6" customHeight="1">
      <c r="A237" s="14" t="s">
        <v>271</v>
      </c>
      <c r="B237" s="26" t="s">
        <v>272</v>
      </c>
      <c r="C237" s="19">
        <v>2539.8000000000002</v>
      </c>
      <c r="D237" s="28">
        <v>2539.8000000000002</v>
      </c>
      <c r="E237" s="28">
        <v>0</v>
      </c>
      <c r="F237" s="28">
        <v>0</v>
      </c>
      <c r="G237" s="19">
        <v>0</v>
      </c>
      <c r="H237" s="28">
        <v>0</v>
      </c>
    </row>
    <row r="238" spans="1:8" s="40" customFormat="1" ht="27" customHeight="1">
      <c r="A238" s="41" t="s">
        <v>12</v>
      </c>
      <c r="B238" s="11" t="s">
        <v>273</v>
      </c>
      <c r="C238" s="24">
        <v>3697393.1</v>
      </c>
      <c r="D238" s="24">
        <f t="shared" ref="D238:H238" si="23">D240+D241</f>
        <v>1151200</v>
      </c>
      <c r="E238" s="24">
        <v>2721803.9</v>
      </c>
      <c r="F238" s="24">
        <f t="shared" si="23"/>
        <v>151200</v>
      </c>
      <c r="G238" s="24">
        <v>2721779.6</v>
      </c>
      <c r="H238" s="24">
        <f t="shared" si="23"/>
        <v>151200</v>
      </c>
    </row>
    <row r="239" spans="1:8" ht="16.2" customHeight="1">
      <c r="A239" s="42"/>
      <c r="B239" s="43" t="s">
        <v>314</v>
      </c>
      <c r="C239" s="17"/>
      <c r="D239" s="44"/>
      <c r="E239" s="17"/>
      <c r="F239" s="17"/>
      <c r="G239" s="17"/>
      <c r="H239" s="17"/>
    </row>
    <row r="240" spans="1:8" s="40" customFormat="1" ht="17.399999999999999" customHeight="1">
      <c r="A240" s="41"/>
      <c r="B240" s="45" t="s">
        <v>311</v>
      </c>
      <c r="C240" s="24">
        <v>2268.6999999999998</v>
      </c>
      <c r="D240" s="25">
        <v>0</v>
      </c>
      <c r="E240" s="24">
        <v>186.6</v>
      </c>
      <c r="F240" s="25">
        <v>0</v>
      </c>
      <c r="G240" s="24">
        <v>162.30000000000001</v>
      </c>
      <c r="H240" s="25">
        <v>0</v>
      </c>
    </row>
    <row r="241" spans="1:8" s="40" customFormat="1" ht="19.2" customHeight="1">
      <c r="A241" s="41"/>
      <c r="B241" s="45" t="s">
        <v>312</v>
      </c>
      <c r="C241" s="24">
        <f>C238-C240</f>
        <v>3695124.4</v>
      </c>
      <c r="D241" s="25">
        <f>SUM(D242:D245)</f>
        <v>1151200</v>
      </c>
      <c r="E241" s="24">
        <f>E238-E240</f>
        <v>2721617.3</v>
      </c>
      <c r="F241" s="25">
        <f>SUM(F242:F245)</f>
        <v>151200</v>
      </c>
      <c r="G241" s="24">
        <f>G238-G240</f>
        <v>2721617.3000000003</v>
      </c>
      <c r="H241" s="25">
        <f>SUM(H242:H245)</f>
        <v>151200</v>
      </c>
    </row>
    <row r="242" spans="1:8" s="35" customFormat="1" ht="51.6" customHeight="1">
      <c r="A242" s="16"/>
      <c r="B242" s="26" t="s">
        <v>274</v>
      </c>
      <c r="C242" s="19">
        <v>11714.6</v>
      </c>
      <c r="D242" s="20">
        <v>1200</v>
      </c>
      <c r="E242" s="19">
        <v>11714.6</v>
      </c>
      <c r="F242" s="20">
        <v>1200</v>
      </c>
      <c r="G242" s="19">
        <v>11714.6</v>
      </c>
      <c r="H242" s="20">
        <v>1200</v>
      </c>
    </row>
    <row r="243" spans="1:8" s="35" customFormat="1" ht="20.399999999999999" customHeight="1">
      <c r="A243" s="16"/>
      <c r="B243" s="26" t="s">
        <v>275</v>
      </c>
      <c r="C243" s="19">
        <v>600000</v>
      </c>
      <c r="D243" s="19">
        <v>600000</v>
      </c>
      <c r="E243" s="28">
        <v>0</v>
      </c>
      <c r="F243" s="28">
        <v>0</v>
      </c>
      <c r="G243" s="19">
        <v>0</v>
      </c>
      <c r="H243" s="20">
        <v>0</v>
      </c>
    </row>
    <row r="244" spans="1:8" s="35" customFormat="1" ht="15.6">
      <c r="A244" s="16"/>
      <c r="B244" s="26" t="s">
        <v>276</v>
      </c>
      <c r="C244" s="19">
        <v>1079602.2</v>
      </c>
      <c r="D244" s="19">
        <v>150000</v>
      </c>
      <c r="E244" s="19">
        <v>1079602.2</v>
      </c>
      <c r="F244" s="20">
        <v>150000</v>
      </c>
      <c r="G244" s="19">
        <v>1079602.2</v>
      </c>
      <c r="H244" s="20">
        <v>150000</v>
      </c>
    </row>
    <row r="245" spans="1:8" s="35" customFormat="1" ht="22.8" customHeight="1">
      <c r="A245" s="16"/>
      <c r="B245" s="26" t="s">
        <v>277</v>
      </c>
      <c r="C245" s="19">
        <v>500000</v>
      </c>
      <c r="D245" s="19">
        <v>400000</v>
      </c>
      <c r="E245" s="28">
        <v>350000</v>
      </c>
      <c r="F245" s="28">
        <v>0</v>
      </c>
      <c r="G245" s="19">
        <v>350000</v>
      </c>
      <c r="H245" s="20">
        <v>0</v>
      </c>
    </row>
    <row r="246" spans="1:8" ht="30.6">
      <c r="A246" s="48"/>
      <c r="B246" s="49"/>
      <c r="C246" s="3"/>
      <c r="D246" s="21"/>
      <c r="E246" s="3"/>
      <c r="F246" s="21"/>
      <c r="G246" s="3"/>
      <c r="H246" s="21"/>
    </row>
    <row r="247" spans="1:8" ht="30.6">
      <c r="A247" s="48"/>
      <c r="B247" s="49"/>
      <c r="C247" s="3"/>
      <c r="D247" s="22"/>
      <c r="E247" s="3"/>
      <c r="F247" s="22"/>
      <c r="G247" s="3"/>
      <c r="H247" s="22"/>
    </row>
    <row r="248" spans="1:8" ht="30.6">
      <c r="A248" s="48"/>
      <c r="B248" s="49"/>
      <c r="C248" s="3"/>
      <c r="D248" s="22"/>
      <c r="E248" s="3"/>
      <c r="F248" s="22"/>
      <c r="G248" s="3"/>
      <c r="H248" s="22"/>
    </row>
    <row r="249" spans="1:8" ht="30.6">
      <c r="A249" s="48"/>
      <c r="B249" s="49"/>
      <c r="C249" s="3"/>
      <c r="D249" s="22"/>
      <c r="E249" s="3"/>
      <c r="F249" s="22"/>
      <c r="G249" s="3"/>
      <c r="H249" s="22"/>
    </row>
    <row r="250" spans="1:8" ht="30.6">
      <c r="A250" s="48"/>
      <c r="B250" s="49"/>
      <c r="C250" s="3"/>
      <c r="D250" s="22"/>
      <c r="E250" s="3"/>
      <c r="F250" s="22"/>
      <c r="G250" s="3"/>
      <c r="H250" s="22"/>
    </row>
    <row r="251" spans="1:8">
      <c r="A251" s="48"/>
      <c r="B251" s="50"/>
      <c r="C251" s="1"/>
      <c r="D251" s="2"/>
      <c r="E251" s="1"/>
      <c r="F251" s="2"/>
      <c r="G251" s="1"/>
      <c r="H251" s="2"/>
    </row>
    <row r="252" spans="1:8">
      <c r="A252" s="48"/>
      <c r="B252" s="50"/>
      <c r="C252" s="1"/>
      <c r="D252" s="2"/>
      <c r="E252" s="1"/>
      <c r="F252" s="2"/>
      <c r="G252" s="1"/>
      <c r="H252" s="2"/>
    </row>
    <row r="253" spans="1:8">
      <c r="A253" s="48"/>
      <c r="B253" s="50"/>
      <c r="C253" s="1"/>
      <c r="D253" s="2"/>
      <c r="E253" s="1"/>
      <c r="F253" s="2"/>
      <c r="G253" s="1"/>
      <c r="H253" s="2"/>
    </row>
    <row r="254" spans="1:8">
      <c r="A254" s="48"/>
      <c r="B254" s="50"/>
      <c r="C254" s="1"/>
      <c r="D254" s="2"/>
      <c r="E254" s="1"/>
      <c r="F254" s="2"/>
      <c r="G254" s="1"/>
      <c r="H254" s="2"/>
    </row>
    <row r="255" spans="1:8">
      <c r="A255" s="48"/>
      <c r="B255" s="50"/>
      <c r="C255" s="1"/>
      <c r="D255" s="2"/>
      <c r="E255" s="1"/>
      <c r="F255" s="2"/>
      <c r="G255" s="1"/>
      <c r="H255" s="2"/>
    </row>
    <row r="256" spans="1:8">
      <c r="A256" s="48"/>
      <c r="B256" s="50"/>
      <c r="C256" s="1"/>
      <c r="D256" s="2"/>
      <c r="E256" s="1"/>
      <c r="F256" s="2"/>
      <c r="G256" s="1"/>
      <c r="H256" s="2"/>
    </row>
    <row r="257" spans="1:8">
      <c r="A257" s="48"/>
      <c r="B257" s="50"/>
      <c r="C257" s="1"/>
      <c r="D257" s="2"/>
      <c r="E257" s="1"/>
      <c r="F257" s="2"/>
      <c r="G257" s="1"/>
      <c r="H257" s="2"/>
    </row>
    <row r="258" spans="1:8">
      <c r="A258" s="48"/>
      <c r="B258" s="50"/>
      <c r="C258" s="1"/>
      <c r="D258" s="2"/>
      <c r="E258" s="1"/>
      <c r="F258" s="2"/>
      <c r="G258" s="1"/>
      <c r="H258" s="2"/>
    </row>
    <row r="259" spans="1:8">
      <c r="A259" s="48"/>
      <c r="B259" s="50"/>
      <c r="C259" s="1"/>
      <c r="D259" s="2"/>
      <c r="E259" s="1"/>
      <c r="F259" s="2"/>
      <c r="G259" s="1"/>
      <c r="H259" s="2"/>
    </row>
    <row r="260" spans="1:8">
      <c r="A260" s="48"/>
      <c r="B260" s="50"/>
      <c r="C260" s="1"/>
      <c r="D260" s="2"/>
      <c r="E260" s="1"/>
      <c r="F260" s="2"/>
      <c r="G260" s="1"/>
      <c r="H260" s="2"/>
    </row>
    <row r="261" spans="1:8">
      <c r="A261" s="48"/>
      <c r="B261" s="50"/>
      <c r="C261" s="1"/>
      <c r="D261" s="2"/>
      <c r="E261" s="1"/>
      <c r="F261" s="2"/>
      <c r="G261" s="1"/>
      <c r="H261" s="2"/>
    </row>
    <row r="262" spans="1:8">
      <c r="A262" s="48"/>
      <c r="B262" s="50"/>
      <c r="C262" s="1"/>
      <c r="D262" s="2"/>
      <c r="E262" s="1"/>
      <c r="F262" s="2"/>
      <c r="G262" s="1"/>
      <c r="H262" s="2"/>
    </row>
    <row r="263" spans="1:8">
      <c r="A263" s="48"/>
      <c r="B263" s="50"/>
      <c r="C263" s="1"/>
      <c r="D263" s="2"/>
      <c r="E263" s="1"/>
      <c r="F263" s="2"/>
      <c r="G263" s="1"/>
      <c r="H263" s="2"/>
    </row>
    <row r="264" spans="1:8">
      <c r="A264" s="48"/>
      <c r="B264" s="50"/>
      <c r="C264" s="1"/>
      <c r="D264" s="2"/>
      <c r="E264" s="1"/>
      <c r="F264" s="2"/>
      <c r="G264" s="1"/>
      <c r="H264" s="2"/>
    </row>
    <row r="265" spans="1:8">
      <c r="A265" s="48"/>
      <c r="B265" s="50"/>
      <c r="C265" s="1"/>
      <c r="D265" s="2"/>
      <c r="E265" s="1"/>
      <c r="F265" s="2"/>
      <c r="G265" s="1"/>
      <c r="H265" s="2"/>
    </row>
    <row r="266" spans="1:8">
      <c r="A266" s="48"/>
      <c r="B266" s="50"/>
      <c r="C266" s="1"/>
      <c r="D266" s="2"/>
      <c r="E266" s="1"/>
      <c r="F266" s="2"/>
      <c r="G266" s="1"/>
      <c r="H266" s="2"/>
    </row>
    <row r="267" spans="1:8">
      <c r="A267" s="48"/>
      <c r="B267" s="50"/>
      <c r="C267" s="1"/>
      <c r="D267" s="2"/>
      <c r="E267" s="1"/>
      <c r="F267" s="2"/>
      <c r="G267" s="1"/>
      <c r="H267" s="2"/>
    </row>
    <row r="268" spans="1:8">
      <c r="A268" s="48"/>
      <c r="B268" s="50"/>
      <c r="C268" s="1"/>
      <c r="D268" s="2"/>
      <c r="E268" s="1"/>
      <c r="F268" s="2"/>
      <c r="G268" s="1"/>
      <c r="H268" s="2"/>
    </row>
    <row r="269" spans="1:8">
      <c r="A269" s="48"/>
      <c r="B269" s="50"/>
      <c r="C269" s="1"/>
      <c r="D269" s="2"/>
      <c r="E269" s="1"/>
      <c r="F269" s="2"/>
      <c r="G269" s="1"/>
      <c r="H269" s="2"/>
    </row>
    <row r="270" spans="1:8">
      <c r="A270" s="48"/>
      <c r="B270" s="50"/>
      <c r="C270" s="1"/>
      <c r="D270" s="2"/>
      <c r="E270" s="1"/>
      <c r="F270" s="2"/>
      <c r="G270" s="1"/>
      <c r="H270" s="2"/>
    </row>
    <row r="271" spans="1:8">
      <c r="A271" s="48"/>
      <c r="B271" s="50"/>
      <c r="C271" s="1"/>
      <c r="D271" s="2"/>
      <c r="E271" s="1"/>
      <c r="F271" s="2"/>
      <c r="G271" s="1"/>
      <c r="H271" s="2"/>
    </row>
    <row r="272" spans="1:8">
      <c r="A272" s="48"/>
      <c r="B272" s="50"/>
      <c r="C272" s="1"/>
      <c r="D272" s="2"/>
      <c r="E272" s="1"/>
      <c r="F272" s="2"/>
      <c r="G272" s="1"/>
      <c r="H272" s="2"/>
    </row>
    <row r="273" spans="1:8">
      <c r="A273" s="48"/>
      <c r="B273" s="50"/>
      <c r="C273" s="1"/>
      <c r="D273" s="2"/>
      <c r="E273" s="1"/>
      <c r="F273" s="2"/>
      <c r="G273" s="1"/>
      <c r="H273" s="2"/>
    </row>
    <row r="274" spans="1:8">
      <c r="A274" s="48"/>
      <c r="B274" s="50"/>
      <c r="C274" s="1"/>
      <c r="D274" s="2"/>
      <c r="E274" s="1"/>
      <c r="F274" s="2"/>
      <c r="G274" s="1"/>
      <c r="H274" s="2"/>
    </row>
    <row r="275" spans="1:8">
      <c r="A275" s="48"/>
      <c r="B275" s="50"/>
      <c r="C275" s="1"/>
      <c r="D275" s="2"/>
      <c r="E275" s="1"/>
      <c r="F275" s="2"/>
      <c r="G275" s="1"/>
      <c r="H275" s="2"/>
    </row>
    <row r="276" spans="1:8">
      <c r="A276" s="48"/>
      <c r="B276" s="50"/>
      <c r="C276" s="1"/>
      <c r="D276" s="2"/>
      <c r="E276" s="1"/>
      <c r="F276" s="2"/>
      <c r="G276" s="1"/>
      <c r="H276" s="2"/>
    </row>
    <row r="277" spans="1:8">
      <c r="A277" s="48"/>
      <c r="B277" s="50"/>
      <c r="C277" s="1"/>
      <c r="D277" s="2"/>
      <c r="E277" s="1"/>
      <c r="F277" s="2"/>
      <c r="G277" s="1"/>
      <c r="H277" s="2"/>
    </row>
    <row r="278" spans="1:8">
      <c r="A278" s="48"/>
      <c r="B278" s="50"/>
      <c r="C278" s="1"/>
      <c r="D278" s="2"/>
      <c r="E278" s="1"/>
      <c r="F278" s="2"/>
      <c r="G278" s="1"/>
      <c r="H278" s="2"/>
    </row>
    <row r="279" spans="1:8">
      <c r="A279" s="48"/>
      <c r="B279" s="50"/>
      <c r="C279" s="1"/>
      <c r="D279" s="2"/>
      <c r="E279" s="1"/>
      <c r="F279" s="2"/>
      <c r="G279" s="1"/>
      <c r="H279" s="2"/>
    </row>
    <row r="280" spans="1:8">
      <c r="A280" s="48"/>
      <c r="B280" s="50"/>
      <c r="C280" s="1"/>
      <c r="D280" s="2"/>
      <c r="E280" s="1"/>
      <c r="F280" s="2"/>
      <c r="G280" s="1"/>
      <c r="H280" s="2"/>
    </row>
    <row r="281" spans="1:8">
      <c r="A281" s="48"/>
      <c r="B281" s="50"/>
      <c r="C281" s="1"/>
      <c r="D281" s="2"/>
      <c r="E281" s="1"/>
      <c r="F281" s="2"/>
      <c r="G281" s="1"/>
      <c r="H281" s="2"/>
    </row>
    <row r="282" spans="1:8">
      <c r="A282" s="48"/>
      <c r="B282" s="50"/>
      <c r="C282" s="1"/>
      <c r="D282" s="2"/>
      <c r="E282" s="1"/>
      <c r="F282" s="2"/>
      <c r="G282" s="1"/>
      <c r="H282" s="2"/>
    </row>
    <row r="283" spans="1:8">
      <c r="A283" s="48"/>
      <c r="B283" s="50"/>
      <c r="C283" s="1"/>
      <c r="D283" s="2"/>
      <c r="E283" s="1"/>
      <c r="F283" s="2"/>
      <c r="G283" s="1"/>
      <c r="H283" s="2"/>
    </row>
    <row r="284" spans="1:8">
      <c r="A284" s="48"/>
      <c r="B284" s="50"/>
      <c r="C284" s="1"/>
      <c r="D284" s="2"/>
      <c r="E284" s="1"/>
      <c r="F284" s="2"/>
      <c r="G284" s="1"/>
      <c r="H284" s="2"/>
    </row>
    <row r="285" spans="1:8">
      <c r="A285" s="48"/>
      <c r="B285" s="50"/>
      <c r="C285" s="1"/>
      <c r="D285" s="2"/>
      <c r="E285" s="1"/>
      <c r="F285" s="2"/>
      <c r="G285" s="1"/>
      <c r="H285" s="2"/>
    </row>
    <row r="286" spans="1:8">
      <c r="A286" s="48"/>
      <c r="B286" s="50"/>
      <c r="C286" s="1"/>
      <c r="D286" s="2"/>
      <c r="E286" s="1"/>
      <c r="F286" s="2"/>
      <c r="G286" s="1"/>
      <c r="H286" s="2"/>
    </row>
    <row r="287" spans="1:8">
      <c r="A287" s="48"/>
      <c r="B287" s="50"/>
      <c r="C287" s="1"/>
      <c r="D287" s="2"/>
      <c r="E287" s="1"/>
      <c r="F287" s="2"/>
      <c r="G287" s="1"/>
      <c r="H287" s="2"/>
    </row>
    <row r="288" spans="1:8">
      <c r="A288" s="48"/>
      <c r="B288" s="50"/>
      <c r="C288" s="1"/>
      <c r="D288" s="2"/>
      <c r="E288" s="1"/>
      <c r="F288" s="2"/>
      <c r="G288" s="1"/>
      <c r="H288" s="2"/>
    </row>
    <row r="289" spans="1:8">
      <c r="A289" s="48"/>
      <c r="B289" s="50"/>
      <c r="C289" s="1"/>
      <c r="D289" s="2"/>
      <c r="E289" s="1"/>
      <c r="F289" s="2"/>
      <c r="G289" s="1"/>
      <c r="H289" s="2"/>
    </row>
    <row r="290" spans="1:8">
      <c r="A290" s="48"/>
      <c r="B290" s="50"/>
      <c r="C290" s="1"/>
      <c r="D290" s="2"/>
      <c r="E290" s="1"/>
      <c r="F290" s="2"/>
      <c r="G290" s="1"/>
      <c r="H290" s="2"/>
    </row>
    <row r="291" spans="1:8">
      <c r="A291" s="48"/>
      <c r="B291" s="50"/>
      <c r="C291" s="1"/>
      <c r="D291" s="2"/>
      <c r="E291" s="1"/>
      <c r="F291" s="2"/>
      <c r="G291" s="1"/>
      <c r="H291" s="2"/>
    </row>
    <row r="292" spans="1:8">
      <c r="A292" s="48"/>
      <c r="B292" s="50"/>
      <c r="C292" s="1"/>
      <c r="D292" s="2"/>
      <c r="E292" s="1"/>
      <c r="F292" s="2"/>
      <c r="G292" s="1"/>
      <c r="H292" s="2"/>
    </row>
    <row r="293" spans="1:8">
      <c r="A293" s="48"/>
      <c r="B293" s="50"/>
      <c r="C293" s="1"/>
      <c r="D293" s="2"/>
      <c r="E293" s="1"/>
      <c r="F293" s="2"/>
      <c r="G293" s="1"/>
      <c r="H293" s="2"/>
    </row>
    <row r="294" spans="1:8">
      <c r="A294" s="48"/>
      <c r="B294" s="50"/>
      <c r="C294" s="1"/>
      <c r="D294" s="2"/>
      <c r="E294" s="1"/>
      <c r="F294" s="2"/>
      <c r="G294" s="1"/>
      <c r="H294" s="2"/>
    </row>
    <row r="295" spans="1:8">
      <c r="A295" s="48"/>
      <c r="B295" s="50"/>
      <c r="C295" s="1"/>
      <c r="D295" s="2"/>
      <c r="E295" s="1"/>
      <c r="F295" s="2"/>
      <c r="G295" s="1"/>
      <c r="H295" s="2"/>
    </row>
    <row r="296" spans="1:8">
      <c r="A296" s="48"/>
      <c r="B296" s="50"/>
      <c r="C296" s="1"/>
      <c r="D296" s="2"/>
      <c r="E296" s="1"/>
      <c r="F296" s="2"/>
      <c r="G296" s="1"/>
      <c r="H296" s="2"/>
    </row>
    <row r="297" spans="1:8">
      <c r="A297" s="48"/>
      <c r="B297" s="50"/>
      <c r="C297" s="1"/>
      <c r="D297" s="2"/>
      <c r="E297" s="1"/>
      <c r="F297" s="2"/>
      <c r="G297" s="1"/>
      <c r="H297" s="2"/>
    </row>
    <row r="298" spans="1:8">
      <c r="A298" s="48"/>
      <c r="B298" s="50"/>
      <c r="C298" s="1"/>
      <c r="D298" s="2"/>
      <c r="E298" s="1"/>
      <c r="F298" s="2"/>
      <c r="G298" s="1"/>
      <c r="H298" s="2"/>
    </row>
    <row r="299" spans="1:8">
      <c r="A299" s="48"/>
      <c r="B299" s="50"/>
      <c r="C299" s="1"/>
      <c r="D299" s="2"/>
      <c r="E299" s="1"/>
      <c r="F299" s="2"/>
      <c r="G299" s="1"/>
      <c r="H299" s="2"/>
    </row>
    <row r="300" spans="1:8">
      <c r="A300" s="48"/>
      <c r="B300" s="50"/>
      <c r="C300" s="1"/>
      <c r="D300" s="2"/>
      <c r="E300" s="1"/>
      <c r="F300" s="2"/>
      <c r="G300" s="1"/>
      <c r="H300" s="2"/>
    </row>
    <row r="301" spans="1:8">
      <c r="A301" s="48"/>
      <c r="B301" s="50"/>
      <c r="C301" s="1"/>
      <c r="D301" s="2"/>
      <c r="E301" s="1"/>
      <c r="F301" s="2"/>
      <c r="G301" s="1"/>
      <c r="H301" s="2"/>
    </row>
    <row r="302" spans="1:8">
      <c r="A302" s="48"/>
      <c r="B302" s="50"/>
      <c r="C302" s="1"/>
      <c r="D302" s="2"/>
      <c r="E302" s="1"/>
      <c r="F302" s="2"/>
      <c r="G302" s="1"/>
      <c r="H302" s="2"/>
    </row>
    <row r="303" spans="1:8">
      <c r="A303" s="48"/>
      <c r="B303" s="50"/>
      <c r="C303" s="1"/>
      <c r="D303" s="2"/>
      <c r="E303" s="1"/>
      <c r="F303" s="2"/>
      <c r="G303" s="1"/>
      <c r="H303" s="2"/>
    </row>
    <row r="304" spans="1:8">
      <c r="A304" s="48"/>
      <c r="B304" s="50"/>
      <c r="C304" s="1"/>
      <c r="D304" s="2"/>
      <c r="E304" s="1"/>
      <c r="F304" s="2"/>
      <c r="G304" s="1"/>
      <c r="H304" s="2"/>
    </row>
    <row r="305" spans="1:8">
      <c r="A305" s="48"/>
      <c r="B305" s="50"/>
      <c r="C305" s="1"/>
      <c r="D305" s="2"/>
      <c r="E305" s="1"/>
      <c r="F305" s="2"/>
      <c r="G305" s="1"/>
      <c r="H305" s="2"/>
    </row>
    <row r="306" spans="1:8">
      <c r="A306" s="48"/>
      <c r="B306" s="50"/>
      <c r="C306" s="1"/>
      <c r="D306" s="2"/>
      <c r="E306" s="1"/>
      <c r="F306" s="2"/>
      <c r="G306" s="1"/>
      <c r="H306" s="2"/>
    </row>
    <row r="307" spans="1:8">
      <c r="A307" s="48"/>
      <c r="B307" s="50"/>
      <c r="C307" s="1"/>
      <c r="D307" s="2"/>
      <c r="E307" s="1"/>
      <c r="F307" s="2"/>
      <c r="G307" s="1"/>
      <c r="H307" s="2"/>
    </row>
    <row r="308" spans="1:8">
      <c r="A308" s="48"/>
      <c r="B308" s="50"/>
      <c r="C308" s="1"/>
      <c r="D308" s="2"/>
      <c r="E308" s="1"/>
      <c r="F308" s="2"/>
      <c r="G308" s="1"/>
      <c r="H308" s="2"/>
    </row>
    <row r="309" spans="1:8">
      <c r="A309" s="48"/>
      <c r="B309" s="50"/>
      <c r="C309" s="1"/>
      <c r="D309" s="2"/>
      <c r="E309" s="1"/>
      <c r="F309" s="2"/>
      <c r="G309" s="1"/>
      <c r="H309" s="2"/>
    </row>
    <row r="310" spans="1:8">
      <c r="A310" s="48"/>
      <c r="B310" s="50"/>
      <c r="C310" s="1"/>
      <c r="D310" s="2"/>
      <c r="E310" s="1"/>
      <c r="F310" s="2"/>
      <c r="G310" s="1"/>
      <c r="H310" s="2"/>
    </row>
  </sheetData>
  <customSheetViews>
    <customSheetView guid="{6DF7D315-E8C2-438A-A442-BF9E37D8265C}" scale="50" printArea="1" showAutoFilter="1" hiddenRows="1" topLeftCell="A135">
      <selection activeCell="N135" sqref="N135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2" orientation="landscape" r:id="rId1"/>
      <headerFooter>
        <oddHeader>&amp;L&amp;"PT Astra Serif,обычный"&amp;D</oddHeader>
      </headerFooter>
      <autoFilter ref="A15:X187"/>
    </customSheetView>
    <customSheetView guid="{256E01C0-CF57-470D-A6A7-922D81C79480}" scale="50" showPageBreaks="1" printArea="1">
      <selection activeCell="B9" sqref="B9:V10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2"/>
      <headerFooter>
        <oddHeader>&amp;L&amp;"PT Astra Serif,обычный"&amp;D</oddHeader>
      </headerFooter>
    </customSheetView>
    <customSheetView guid="{AB0BC329-647C-42F7-9FBA-3117CA579EEE}" scale="50" printArea="1" topLeftCell="D159">
      <selection activeCell="X164" sqref="X164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3"/>
      <headerFooter>
        <oddHeader>&amp;L&amp;"PT Astra Serif,обычный"&amp;D</oddHeader>
      </headerFooter>
    </customSheetView>
    <customSheetView guid="{CE2F1B39-0424-4C6D-B37C-F18548E609ED}" scale="62" showPageBreaks="1" printArea="1" topLeftCell="A13">
      <pane ySplit="3" topLeftCell="A16" activePane="bottomLeft" state="frozen"/>
      <selection pane="bottomLeft" activeCell="G19" sqref="G19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4"/>
      <headerFooter>
        <oddHeader>&amp;L&amp;"PT Astra Serif,обычный"&amp;D</oddHeader>
      </headerFooter>
    </customSheetView>
    <customSheetView guid="{1CF75C7E-3AF6-495F-A862-41F962AEB23F}" scale="95" printArea="1" showAutoFilter="1" hiddenRows="1" topLeftCell="P157">
      <selection activeCell="V157" sqref="V157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2" orientation="landscape" r:id="rId5"/>
      <headerFooter>
        <oddHeader>&amp;L&amp;"PT Astra Serif,обычный"&amp;D</oddHeader>
      </headerFooter>
      <autoFilter ref="A16:X181"/>
    </customSheetView>
    <customSheetView guid="{CB7A3461-D681-404D-87D9-3E19050E3DB9}" scale="62" showPageBreaks="1" fitToPage="1" printArea="1" filter="1" showAutoFilter="1" topLeftCell="N13">
      <pane ySplit="3" topLeftCell="A165" activePane="bottomLeft" state="frozen"/>
      <selection pane="bottomLeft" activeCell="V165" sqref="V165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28" fitToHeight="10" orientation="landscape" horizontalDpi="180" verticalDpi="180" r:id="rId6"/>
      <headerFooter>
        <oddHeader>&amp;L&amp;"PT Astra Serif,обычный"&amp;D</oddHeader>
      </headerFooter>
      <autoFilter ref="A15:X182">
        <filterColumn colId="23">
          <filters>
            <filter val="Дмитриева Т.Е."/>
            <filter val="Огарева Г.И."/>
          </filters>
        </filterColumn>
      </autoFilter>
    </customSheetView>
    <customSheetView guid="{D3102D0E-A828-4430-9E5A-C8AE3995C9D4}" scale="40" showPageBreaks="1" printArea="1" view="pageBreakPreview" topLeftCell="J153">
      <selection activeCell="V155" sqref="V155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7"/>
      <headerFooter>
        <oddHeader>&amp;L&amp;"PT Astra Serif,обычный"&amp;D</oddHeader>
      </headerFooter>
    </customSheetView>
    <customSheetView guid="{57256A22-BF2E-4FF9-ADCC-6F1AD671A629}" scale="40" showPageBreaks="1" printArea="1" showAutoFilter="1" topLeftCell="B128">
      <selection activeCell="Q131" sqref="Q131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8"/>
      <headerFooter>
        <oddHeader>&amp;L&amp;"PT Astra Serif,обычный"&amp;D</oddHeader>
      </headerFooter>
      <autoFilter ref="B16:X182"/>
    </customSheetView>
    <customSheetView guid="{2C4D2171-088B-4751-A19F-B5AF46409943}" scale="62" topLeftCell="K13">
      <pane ySplit="3" topLeftCell="A51" activePane="bottomLeft" state="frozen"/>
      <selection pane="bottomLeft" activeCell="V52" sqref="V52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9"/>
      <headerFooter>
        <oddHeader>&amp;L&amp;"PT Astra Serif,обычный"&amp;D</oddHeader>
      </headerFooter>
    </customSheetView>
    <customSheetView guid="{98BAFC59-A64A-4082-9D6B-2CD5DDF33725}" scale="50" printArea="1" hiddenRows="1" topLeftCell="B1">
      <pane ySplit="16" topLeftCell="A137" activePane="bottomLeft" state="frozen"/>
      <selection pane="bottomLeft" activeCell="D138" sqref="D138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10"/>
      <headerFooter>
        <oddHeader>&amp;L&amp;"PT Astra Serif,обычный"&amp;D</oddHeader>
      </headerFooter>
    </customSheetView>
    <customSheetView guid="{9BE33BC0-2D65-4625-BDC6-277E0D328188}" scale="40" printArea="1">
      <pane ySplit="15" topLeftCell="A195" activePane="bottomLeft" state="frozen"/>
      <selection pane="bottomLeft" activeCell="J131" sqref="J131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11"/>
      <headerFooter>
        <oddHeader>&amp;L&amp;"PT Astra Serif,обычный"&amp;D</oddHeader>
      </headerFooter>
    </customSheetView>
    <customSheetView guid="{BA01622B-6932-49BD-8966-067DB968826A}" scale="40" showPageBreaks="1" printArea="1" showAutoFilter="1" hiddenRows="1" hiddenColumns="1" view="pageBreakPreview" topLeftCell="A74">
      <selection activeCell="D76" sqref="D76"/>
      <pageMargins left="0" right="0" top="0.77" bottom="0" header="0.31496062992125984" footer="0.31496062992125984"/>
      <pageSetup paperSize="8" scale="28" orientation="landscape" r:id="rId12"/>
      <headerFooter>
        <oddHeader>&amp;L&amp;"PT Astra Serif,обычный"&amp;D</oddHeader>
        <oddFooter>&amp;R&amp;18&amp;N</oddFooter>
      </headerFooter>
      <autoFilter ref="A15:X186"/>
    </customSheetView>
    <customSheetView guid="{8A085CC0-8EFB-4507-A9B4-233125CCBEF5}" scale="42" showPageBreaks="1" printArea="1" showAutoFilter="1" hiddenRows="1">
      <selection activeCell="Q99" sqref="Q99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2" orientation="landscape" r:id="rId13"/>
      <headerFooter>
        <oddHeader>&amp;L&amp;"PT Astra Serif,обычный"&amp;D</oddHeader>
      </headerFooter>
      <autoFilter ref="A15:X187"/>
    </customSheetView>
    <customSheetView guid="{EB645E48-A6CC-4E20-9B92-7050E18EB715}" scale="40" showPageBreaks="1" printArea="1" showAutoFilter="1" hiddenRows="1" hiddenColumns="1" view="pageBreakPreview" topLeftCell="A73">
      <selection activeCell="V73" sqref="V73"/>
      <pageMargins left="0" right="0" top="0.77" bottom="0" header="0.31496062992125984" footer="0.31496062992125984"/>
      <pageSetup paperSize="8" scale="28" orientation="landscape" r:id="rId14"/>
      <headerFooter>
        <oddHeader>&amp;L&amp;"PT Astra Serif,обычный"&amp;D</oddHeader>
        <oddFooter>&amp;R&amp;18&amp;N</oddFooter>
      </headerFooter>
      <autoFilter ref="A15:X187"/>
    </customSheetView>
    <customSheetView guid="{DD1F064C-0879-4322-8B86-A71260C57DA8}" scale="50" showPageBreaks="1" printArea="1" hiddenRows="1" hiddenColumns="1" view="pageBreakPreview" topLeftCell="B10">
      <selection activeCell="E13" sqref="E13:E14"/>
      <pageMargins left="0" right="0" top="0.39370078740157483" bottom="0" header="0.31496062992125984" footer="0.31496062992125984"/>
      <pageSetup paperSize="8" scale="28" orientation="landscape" r:id="rId15"/>
      <headerFooter>
        <oddHeader>&amp;L&amp;"PT Astra Serif,обычный"&amp;D</oddHeader>
        <oddFooter>&amp;R&amp;18&amp;N</oddFooter>
      </headerFooter>
    </customSheetView>
  </customSheetViews>
  <mergeCells count="14">
    <mergeCell ref="A5:A7"/>
    <mergeCell ref="B5:B7"/>
    <mergeCell ref="E5:F5"/>
    <mergeCell ref="G5:H5"/>
    <mergeCell ref="C6:C7"/>
    <mergeCell ref="D6:D7"/>
    <mergeCell ref="F6:F7"/>
    <mergeCell ref="E6:E7"/>
    <mergeCell ref="C5:D5"/>
    <mergeCell ref="G4:H4"/>
    <mergeCell ref="F2:H2"/>
    <mergeCell ref="B3:H3"/>
    <mergeCell ref="G6:G7"/>
    <mergeCell ref="H6:H7"/>
  </mergeCells>
  <pageMargins left="0.78740157480314965" right="0.78740157480314965" top="0.78740157480314965" bottom="0.39370078740157483" header="0.31496062992125984" footer="0.31496062992125984"/>
  <pageSetup paperSize="9" scale="78" orientation="landscape" r:id="rId16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0" sqref="I20"/>
    </sheetView>
  </sheetViews>
  <sheetFormatPr defaultRowHeight="14.4"/>
  <sheetData/>
  <customSheetViews>
    <customSheetView guid="{6DF7D315-E8C2-438A-A442-BF9E37D8265C}">
      <pageMargins left="0.7" right="0.7" top="0.75" bottom="0.75" header="0.3" footer="0.3"/>
      <pageSetup paperSize="9" orientation="portrait" horizontalDpi="180" verticalDpi="180" r:id="rId1"/>
    </customSheetView>
    <customSheetView guid="{256E01C0-CF57-470D-A6A7-922D81C79480}">
      <pageMargins left="0.7" right="0.7" top="0.75" bottom="0.75" header="0.3" footer="0.3"/>
      <pageSetup paperSize="9" orientation="portrait" horizontalDpi="180" verticalDpi="180" r:id="rId2"/>
    </customSheetView>
    <customSheetView guid="{AB0BC329-647C-42F7-9FBA-3117CA579EEE}">
      <pageMargins left="0.7" right="0.7" top="0.75" bottom="0.75" header="0.3" footer="0.3"/>
      <pageSetup paperSize="9" orientation="portrait" horizontalDpi="180" verticalDpi="180" r:id="rId3"/>
    </customSheetView>
    <customSheetView guid="{CE2F1B39-0424-4C6D-B37C-F18548E609ED}">
      <pageMargins left="0.7" right="0.7" top="0.75" bottom="0.75" header="0.3" footer="0.3"/>
      <pageSetup paperSize="9" orientation="portrait" horizontalDpi="180" verticalDpi="180" r:id="rId4"/>
    </customSheetView>
    <customSheetView guid="{1CF75C7E-3AF6-495F-A862-41F962AEB23F}">
      <pageMargins left="0.7" right="0.7" top="0.75" bottom="0.75" header="0.3" footer="0.3"/>
      <pageSetup paperSize="9" orientation="portrait" horizontalDpi="180" verticalDpi="180" r:id="rId5"/>
    </customSheetView>
    <customSheetView guid="{CB7A3461-D681-404D-87D9-3E19050E3DB9}">
      <pageMargins left="0.7" right="0.7" top="0.75" bottom="0.75" header="0.3" footer="0.3"/>
      <pageSetup paperSize="9" orientation="portrait" horizontalDpi="180" verticalDpi="180" r:id="rId6"/>
    </customSheetView>
    <customSheetView guid="{D3102D0E-A828-4430-9E5A-C8AE3995C9D4}">
      <pageMargins left="0.7" right="0.7" top="0.75" bottom="0.75" header="0.3" footer="0.3"/>
      <pageSetup paperSize="9" orientation="portrait" horizontalDpi="180" verticalDpi="180" r:id="rId7"/>
    </customSheetView>
    <customSheetView guid="{57256A22-BF2E-4FF9-ADCC-6F1AD671A629}">
      <pageMargins left="0.7" right="0.7" top="0.75" bottom="0.75" header="0.3" footer="0.3"/>
      <pageSetup paperSize="9" orientation="portrait" horizontalDpi="180" verticalDpi="180" r:id="rId8"/>
    </customSheetView>
    <customSheetView guid="{2C4D2171-088B-4751-A19F-B5AF46409943}">
      <pageMargins left="0.7" right="0.7" top="0.75" bottom="0.75" header="0.3" footer="0.3"/>
      <pageSetup paperSize="9" orientation="portrait" horizontalDpi="180" verticalDpi="180" r:id="rId9"/>
    </customSheetView>
    <customSheetView guid="{98BAFC59-A64A-4082-9D6B-2CD5DDF33725}">
      <pageMargins left="0.7" right="0.7" top="0.75" bottom="0.75" header="0.3" footer="0.3"/>
      <pageSetup paperSize="9" orientation="portrait" horizontalDpi="180" verticalDpi="180" r:id="rId10"/>
    </customSheetView>
    <customSheetView guid="{9BE33BC0-2D65-4625-BDC6-277E0D328188}">
      <pageMargins left="0.7" right="0.7" top="0.75" bottom="0.75" header="0.3" footer="0.3"/>
      <pageSetup paperSize="9" orientation="portrait" horizontalDpi="180" verticalDpi="180" r:id="rId11"/>
    </customSheetView>
    <customSheetView guid="{BA01622B-6932-49BD-8966-067DB968826A}" showPageBreaks="1">
      <pageMargins left="0.7" right="0.7" top="0.75" bottom="0.75" header="0.3" footer="0.3"/>
      <pageSetup paperSize="9" orientation="portrait" horizontalDpi="180" verticalDpi="180" r:id="rId12"/>
    </customSheetView>
    <customSheetView guid="{8A085CC0-8EFB-4507-A9B4-233125CCBEF5}" showPageBreaks="1">
      <pageMargins left="0.7" right="0.7" top="0.75" bottom="0.75" header="0.3" footer="0.3"/>
      <pageSetup paperSize="9" orientation="portrait" horizontalDpi="180" verticalDpi="180" r:id="rId13"/>
    </customSheetView>
    <customSheetView guid="{EB645E48-A6CC-4E20-9B92-7050E18EB715}">
      <pageMargins left="0.7" right="0.7" top="0.75" bottom="0.75" header="0.3" footer="0.3"/>
      <pageSetup paperSize="9" orientation="portrait" horizontalDpi="180" verticalDpi="180" r:id="rId14"/>
    </customSheetView>
    <customSheetView guid="{DD1F064C-0879-4322-8B86-A71260C57DA8}">
      <pageMargins left="0.7" right="0.7" top="0.75" bottom="0.75" header="0.3" footer="0.3"/>
      <pageSetup paperSize="9" orientation="portrait" horizontalDpi="180" verticalDpi="180" r:id="rId15"/>
    </customSheetView>
  </customSheetViews>
  <pageMargins left="0.7" right="0.7" top="0.75" bottom="0.75" header="0.3" footer="0.3"/>
  <pageSetup paperSize="9" orientation="portrait" horizontalDpi="180" verticalDpi="180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ДФ</vt:lpstr>
      <vt:lpstr>Лист3</vt:lpstr>
      <vt:lpstr>ДФ!Заголовки_для_печати</vt:lpstr>
      <vt:lpstr>ДФ!Область_печати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Якубович Оксана Анатольевна (yoa)</dc:creator>
  <cp:lastModifiedBy>yoa</cp:lastModifiedBy>
  <cp:lastPrinted>2021-12-11T05:20:50Z</cp:lastPrinted>
  <dcterms:created xsi:type="dcterms:W3CDTF">2006-09-28T05:33:49Z</dcterms:created>
  <dcterms:modified xsi:type="dcterms:W3CDTF">2021-12-11T05:24:37Z</dcterms:modified>
</cp:coreProperties>
</file>